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8" windowWidth="15480" windowHeight="9972" tabRatio="805"/>
  </bookViews>
  <sheets>
    <sheet name="บริหาร" sheetId="15" r:id="rId1"/>
    <sheet name="มนุษย์" sheetId="18" r:id="rId2"/>
    <sheet name="คชบาล" sheetId="14" r:id="rId3"/>
  </sheets>
  <definedNames>
    <definedName name="_xlnm.Print_Titles" localSheetId="0">บริหาร!$1:$5</definedName>
    <definedName name="_xlnm.Print_Titles" localSheetId="1">มนุษย์!$1:$5</definedName>
  </definedNames>
  <calcPr calcId="145621"/>
</workbook>
</file>

<file path=xl/calcChain.xml><?xml version="1.0" encoding="utf-8"?>
<calcChain xmlns="http://schemas.openxmlformats.org/spreadsheetml/2006/main">
  <c r="G13" i="14" l="1"/>
  <c r="C13" i="14" l="1"/>
  <c r="H40" i="18"/>
  <c r="J8" i="18"/>
  <c r="H8" i="18"/>
  <c r="J7" i="18"/>
  <c r="H7" i="18"/>
  <c r="D30" i="15"/>
  <c r="D29" i="15"/>
  <c r="D28" i="15"/>
  <c r="D27" i="15"/>
  <c r="D94" i="18"/>
  <c r="D34" i="18"/>
  <c r="D91" i="18"/>
  <c r="D89" i="18"/>
  <c r="D87" i="18"/>
  <c r="D85" i="18"/>
  <c r="D82" i="18"/>
  <c r="D80" i="18"/>
  <c r="D78" i="18"/>
  <c r="D75" i="18"/>
  <c r="D73" i="18"/>
  <c r="D71" i="18"/>
  <c r="D69" i="18"/>
  <c r="D66" i="18"/>
  <c r="D64" i="18"/>
  <c r="D62" i="18"/>
  <c r="D59" i="18"/>
  <c r="D57" i="18"/>
  <c r="D55" i="18"/>
  <c r="D53" i="18"/>
  <c r="D51" i="18"/>
  <c r="D48" i="18"/>
  <c r="D46" i="18"/>
  <c r="D44" i="18"/>
  <c r="D42" i="18"/>
  <c r="D40" i="18"/>
  <c r="D37" i="18"/>
  <c r="D32" i="18"/>
  <c r="D30" i="18"/>
  <c r="D28" i="18"/>
  <c r="D26" i="18"/>
  <c r="D16" i="18"/>
  <c r="D14" i="18"/>
  <c r="D12" i="18"/>
  <c r="D10" i="18"/>
  <c r="D8" i="18"/>
  <c r="D7" i="18"/>
  <c r="K96" i="18"/>
  <c r="I96" i="18"/>
  <c r="G96" i="18"/>
  <c r="F96" i="18"/>
  <c r="E96" i="18"/>
  <c r="B96" i="18"/>
  <c r="C96" i="18"/>
  <c r="C102" i="15"/>
  <c r="E102" i="15"/>
  <c r="F102" i="15"/>
  <c r="G102" i="15"/>
  <c r="H102" i="15"/>
  <c r="I102" i="15"/>
  <c r="J102" i="15"/>
  <c r="K102" i="15"/>
  <c r="B102" i="15"/>
  <c r="K13" i="14"/>
  <c r="J13" i="14"/>
  <c r="I13" i="14"/>
  <c r="H13" i="14"/>
  <c r="F13" i="14"/>
  <c r="E13" i="14"/>
  <c r="D13" i="14"/>
  <c r="B13" i="14"/>
  <c r="D102" i="15" l="1"/>
  <c r="J96" i="18"/>
  <c r="D96" i="18"/>
  <c r="H96" i="18"/>
</calcChain>
</file>

<file path=xl/sharedStrings.xml><?xml version="1.0" encoding="utf-8"?>
<sst xmlns="http://schemas.openxmlformats.org/spreadsheetml/2006/main" count="485" uniqueCount="98">
  <si>
    <t>จากการวิเคราะห์กรอบอัตรากำลังจากกระบวนการทำงาน</t>
  </si>
  <si>
    <t>ฝ่าย/ส่วน/งาน</t>
  </si>
  <si>
    <t>สำนักทรัพยากรมนุษย์</t>
  </si>
  <si>
    <t xml:space="preserve">   - งานโครงสร้างและอัตรากำลัง</t>
  </si>
  <si>
    <t xml:space="preserve">   - งานนโยบายแผนและพัฒนาระบบงาน</t>
  </si>
  <si>
    <t xml:space="preserve">   - งานฝึกอบรม</t>
  </si>
  <si>
    <t xml:space="preserve">   - งานนโยบายแผนและพัฒนาทรัพยากรมนุษย์</t>
  </si>
  <si>
    <t xml:space="preserve">   - งานทะเบียนประวัติ</t>
  </si>
  <si>
    <t>รวมกรอบอัตรากำลัง</t>
  </si>
  <si>
    <t>จำนวนกรอบอัตรากำลังตามโครงสร้าง</t>
  </si>
  <si>
    <t>จำนวนอัตรากำลังในระดับเนื้องาน</t>
  </si>
  <si>
    <t>จำนวนผู้ปฏิบัติงานปัจจุบัน (คน)</t>
  </si>
  <si>
    <t>สำนักอำนวยการ</t>
  </si>
  <si>
    <t>องค์การอุตสาหกรรมป่าไม้ภาคเหนือบน</t>
  </si>
  <si>
    <t xml:space="preserve">   - งานทรัพยากรมนุษย์</t>
  </si>
  <si>
    <t>พนักงาน</t>
  </si>
  <si>
    <t>พนักงานปฏิบัติการ</t>
  </si>
  <si>
    <t>จ้างเหมา</t>
  </si>
  <si>
    <t>สถาบันคชบาลแห่งชาติ ในพระอุปถัมภ์ฯ</t>
  </si>
  <si>
    <t xml:space="preserve">   - งานโรงพยาบาลช้าง</t>
  </si>
  <si>
    <t xml:space="preserve">   - งานโรงช้างต้น</t>
  </si>
  <si>
    <t xml:space="preserve">   - งานจัดการและบริบาลช้าง</t>
  </si>
  <si>
    <t xml:space="preserve">   - งานโรงพยาบาลช้าง สาขาภาคใต้</t>
  </si>
  <si>
    <t xml:space="preserve">   - งานศึกษาวิจัยและเฝ้าระวังโรคช้าง</t>
  </si>
  <si>
    <t xml:space="preserve">   - งานโรงเรียนฝึกควาญช้างและช้าง</t>
  </si>
  <si>
    <t>สรุปจำนวนอัตราที่ควรมีของสายงานทรัพยากรมนุษย์</t>
  </si>
  <si>
    <t>สรุปจำนวนอัตราที่ควรมีของสายงานอนุรักษ์และบริบาลช้าง</t>
  </si>
  <si>
    <t xml:space="preserve"> - ส่วนอำนวยการ</t>
  </si>
  <si>
    <t xml:space="preserve">    - งานบริหารทั่วไป</t>
  </si>
  <si>
    <t>สำนักตรวจสอบภายใน</t>
  </si>
  <si>
    <t>สำนักบัญชีและการเงิน</t>
  </si>
  <si>
    <t>สำนักกิจกรรมสัมพันธ์</t>
  </si>
  <si>
    <t>สำนักนโยบายแผนและงบประมาณ</t>
  </si>
  <si>
    <t>สำนักกฎหมาย</t>
  </si>
  <si>
    <t>สำนักวิจัยพัฒนาและสารสนเทศ</t>
  </si>
  <si>
    <t>สำนักนวัตกรรมไม้เศรษฐกิจ</t>
  </si>
  <si>
    <t xml:space="preserve"> - ส่วนโครงการหลวงบ้านวัดจันทร์</t>
  </si>
  <si>
    <t xml:space="preserve"> - ส่วนอุตสาหกรรมป่าไม้แม่เมาะ</t>
  </si>
  <si>
    <t xml:space="preserve"> - องค์การอุตสาหกรรมป่าไม้เขตเชียงใหม่</t>
  </si>
  <si>
    <t xml:space="preserve"> - องค์การอุตสาหกรรมป่าไม้เขตลำปาง</t>
  </si>
  <si>
    <t xml:space="preserve"> - องค์การอุตสาหกรรมป่าไม้เขตแพร่</t>
  </si>
  <si>
    <t>องค์การอุตสาหกรรมป่าไม้ภาคเหนือล่าง</t>
  </si>
  <si>
    <t xml:space="preserve"> - ส่วนอุตสาหกรรมไม้</t>
  </si>
  <si>
    <t xml:space="preserve"> - องค์การอุตสาหกรรมป่าไม้เขตอุตรดิตถ์</t>
  </si>
  <si>
    <t xml:space="preserve"> - องค์การอุตสาหกรรมป่าไม้เขตตาก</t>
  </si>
  <si>
    <t xml:space="preserve"> - องค์การอุตสาหกรรมป่าไม้เขตพิษณุโลก</t>
  </si>
  <si>
    <t>องค์การอุตสาหกรรมป่าไม้ภาคกลาง</t>
  </si>
  <si>
    <t xml:space="preserve"> - องค์การอุตสาหกรรมป่าไม้เขตบ้านโป่ง</t>
  </si>
  <si>
    <t xml:space="preserve"> - องค์การอุตสาหกรรมป่าไม้เขตศรีราชา</t>
  </si>
  <si>
    <t>องค์การอุตสาหกรรมป่าไม้ภาคตะวันออกเฉียงเหนือ</t>
  </si>
  <si>
    <t xml:space="preserve"> - องค์การอุตสาหกรรมป่าไม้เขตขอนแก่น</t>
  </si>
  <si>
    <t xml:space="preserve"> - องค์การอุตสาหกรรมป่าไม้เขตนครราชสีมา</t>
  </si>
  <si>
    <t xml:space="preserve"> - องค์การอุตสาหกรรมป่าไม้เขตอุบลราชธานี</t>
  </si>
  <si>
    <t>องค์การอุตสาหกรรมป่าไม้ภาคใต้</t>
  </si>
  <si>
    <t xml:space="preserve"> - องค์การอุตสาหกรรมป่าไม้เขตสุราษฎร์ธานี</t>
  </si>
  <si>
    <t xml:space="preserve"> - องค์การอุตสาหกรรมป่าไม้เขตหาดใหญ่</t>
  </si>
  <si>
    <t>สำนักอุตสาหกรรมไม้</t>
  </si>
  <si>
    <t xml:space="preserve"> - ส่วนอุตสาหกรรมไม้บางโพ</t>
  </si>
  <si>
    <t xml:space="preserve"> - ส่วนอุตสาหกรรมไม้วังน้อย</t>
  </si>
  <si>
    <t xml:space="preserve"> - ส่วนอุตสาหกรรมไม้อยุธยา</t>
  </si>
  <si>
    <t>สำนักธุรกิจและการตลาด</t>
  </si>
  <si>
    <t xml:space="preserve">    - งานการประชุม</t>
  </si>
  <si>
    <t xml:space="preserve">    - งานสารบรรณ</t>
  </si>
  <si>
    <t xml:space="preserve">    - งานจัดซื้อจัดจ้าง</t>
  </si>
  <si>
    <t xml:space="preserve">    - งานทะเบียนพัสดุ</t>
  </si>
  <si>
    <t xml:space="preserve">    - งานซ่อมบำรุง</t>
  </si>
  <si>
    <t xml:space="preserve">    - งานวิเทศสัมพันธ์</t>
  </si>
  <si>
    <t xml:space="preserve">    - งานตรวจสอบการปฏิบัติงาน</t>
  </si>
  <si>
    <t xml:space="preserve">    - งานพัสดุ</t>
  </si>
  <si>
    <t xml:space="preserve">    - งานจัดการพื้นที่และสิ่งแวดล้อม</t>
  </si>
  <si>
    <t>สรุปจำนวนอัตราที่ควรมีของสายงานบริหารทั่วไป</t>
  </si>
  <si>
    <t xml:space="preserve">    - งานเลขานุการ 1</t>
  </si>
  <si>
    <t xml:space="preserve">    - งานเลขานุการ 2</t>
  </si>
  <si>
    <t xml:space="preserve">    - งานเลขานุการ 3</t>
  </si>
  <si>
    <t xml:space="preserve">    - งานเลขานุการ 4</t>
  </si>
  <si>
    <t xml:space="preserve">   - งานบริหารบุคคล</t>
  </si>
  <si>
    <t xml:space="preserve">    - งานฝึกอบรมและเผยแพร่</t>
  </si>
  <si>
    <t xml:space="preserve">   - งานสวัสดิการ</t>
  </si>
  <si>
    <t xml:space="preserve">   - งานแรงงานสัมพันธ์</t>
  </si>
  <si>
    <t>หมายเหตุ.-  1. จำนวนกรอบอัตรากำลังตามโครงสร้าง หมายรวมถึง หัวหน้างาน (ระดับ 5-6) , พนักงาน (ระดับ 4-5) พนักงาน (ระดับ 1-4) และพนักงานปฏิบัติการ (ชั้น 02-06)</t>
  </si>
  <si>
    <t xml:space="preserve">    - งานบริหารทั่วไป *</t>
  </si>
  <si>
    <t xml:space="preserve">    - งานวิเทศสัมพันธ์ *</t>
  </si>
  <si>
    <t xml:space="preserve">   - งานบริหารทั่วไป *</t>
  </si>
  <si>
    <t>-</t>
  </si>
  <si>
    <t xml:space="preserve">    - งานนโยบายแผนและพัฒนาทรัพยากรมนุษย์*</t>
  </si>
  <si>
    <t xml:space="preserve">    - งานฝึกอบรม*</t>
  </si>
  <si>
    <t xml:space="preserve">    - งานทรัพยากรมนุษย์*</t>
  </si>
  <si>
    <t xml:space="preserve">    - งานทะเบียนประวัติ*</t>
  </si>
  <si>
    <r>
      <rPr>
        <sz val="14"/>
        <color indexed="9"/>
        <rFont val="TH SarabunPSK"/>
        <family val="2"/>
      </rPr>
      <t>หมายเหตุ.-</t>
    </r>
    <r>
      <rPr>
        <sz val="14"/>
        <color indexed="8"/>
        <rFont val="TH SarabunPSK"/>
        <family val="2"/>
      </rPr>
      <t xml:space="preserve">  2. ประเภทบุคลากรพิจารณาจากกระบวนการทำงานหรือกิจกรรม</t>
    </r>
  </si>
  <si>
    <r>
      <rPr>
        <sz val="14"/>
        <color indexed="9"/>
        <rFont val="TH SarabunPSK"/>
        <family val="2"/>
      </rPr>
      <t>หมายเหตุ.-</t>
    </r>
    <r>
      <rPr>
        <sz val="14"/>
        <color indexed="8"/>
        <rFont val="TH SarabunPSK"/>
        <family val="2"/>
      </rPr>
      <t xml:space="preserve">  3. ประมาณการผู้ดูแลช้าง 1 เชือก ใช้ควาญคอ 1 อัตรา , ควาญตีน 1 อัตรา  และมีหัวหน้าหน่วยช้าง 1 อัตรา/1 จุด เช่น ลานแสดงช้าง , โฮมสเตย์ (ควาญคอ , ควาญตีน , หัวหน้าหน่วยช้าง = พนักงานปฏิบัติการ)</t>
    </r>
  </si>
  <si>
    <t xml:space="preserve">                   สำหรับการดูแลช้างสำคัญต้องมีผู้ดูแล 4 อัตรา ต่อ 1 ช้าง และสำนักพระราชวังจะส่งเจ้าหน้าที่ที่มีความชำนาญมาดูแลด้วย   </t>
  </si>
  <si>
    <r>
      <rPr>
        <sz val="14"/>
        <color indexed="9"/>
        <rFont val="TH SarabunPSK"/>
        <family val="2"/>
      </rPr>
      <t>หมายเหตุ.-</t>
    </r>
    <r>
      <rPr>
        <sz val="14"/>
        <color indexed="8"/>
        <rFont val="TH SarabunPSK"/>
        <family val="2"/>
      </rPr>
      <t xml:space="preserve">  4. การวิเคราะห์กรอบอัตรากำลังส่วนใหญ่เกินจากกรอบอัตรากำลังที่กำหนดไว้เดิม เนื่องจาก</t>
    </r>
  </si>
  <si>
    <t xml:space="preserve">                  4.1 ช้างมีจำนวนเพิ่มมากขึ้น    </t>
  </si>
  <si>
    <t xml:space="preserve">                  4.2 ได้รับการชี้แจงจากผู้วิเคราะห์ว่า เป็นการวิเคราะห์เพื่อขยายงานรองรับช้างที่เจ็บป่วยจากโรคเพิ่มขึ้น และต้องมีการวิจัยเกี่ยวกับโรคช้างด้วย  </t>
  </si>
  <si>
    <t xml:space="preserve">              ทั้งนี้  กรอบอัตรากำลังที่กำหนดไว้เดิมเพียงพอกับปริมาณงานในปัจจุบันแล้ว</t>
  </si>
  <si>
    <r>
      <rPr>
        <sz val="14"/>
        <color indexed="9"/>
        <rFont val="TH SarabunPSK"/>
        <family val="2"/>
      </rPr>
      <t>หมายเหตุ.-</t>
    </r>
    <r>
      <rPr>
        <sz val="14"/>
        <color indexed="8"/>
        <rFont val="TH SarabunPSK"/>
        <family val="2"/>
      </rPr>
      <t xml:space="preserve">  3. * รายละเอียดกระบวนการวิเคราะห์งาน กำหนดไว้ในสายงานทรัพยากรมนุษย์ เนื่องจากเป็นงานเดียวกัน</t>
    </r>
  </si>
  <si>
    <r>
      <rPr>
        <sz val="14"/>
        <color indexed="9"/>
        <rFont val="TH SarabunPSK"/>
        <family val="2"/>
      </rPr>
      <t>หมายเหตุ.-</t>
    </r>
    <r>
      <rPr>
        <sz val="14"/>
        <color indexed="8"/>
        <rFont val="TH SarabunPSK"/>
        <family val="2"/>
      </rPr>
      <t xml:space="preserve">  3. * รายละเอียดกระบวนการวิเคราะห์งาน กำหนดไว้ในสายงานบริหารทั่วไป เนื่องจากเป็นงานเดียวกัน</t>
    </r>
  </si>
  <si>
    <t>จำนวนกรอบอัตรากำลังที่วิเคราะห์ได้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</si>
</sst>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0.00000"/>
  </numFmts>
  <fonts count="18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color indexed="8"/>
      <name val="TH SarabunPSK"/>
      <family val="2"/>
    </font>
    <font>
      <sz val="14"/>
      <color indexed="9"/>
      <name val="TH SarabunPSK"/>
      <family val="2"/>
    </font>
    <font>
      <sz val="11"/>
      <color theme="1"/>
      <name val="TH SarabunPSK"/>
      <family val="2"/>
    </font>
    <font>
      <sz val="10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8"/>
      <color rgb="FFFF0000"/>
      <name val="TH SarabunPSK"/>
      <family val="2"/>
    </font>
    <font>
      <b/>
      <sz val="14"/>
      <color rgb="FFFF0000"/>
      <name val="TH SarabunPSK"/>
      <family val="2"/>
    </font>
    <font>
      <b/>
      <sz val="16"/>
      <color rgb="FFFF0000"/>
      <name val="TH SarabunPSK"/>
      <family val="2"/>
    </font>
    <font>
      <b/>
      <sz val="11"/>
      <color rgb="FFFF0000"/>
      <name val="TH SarabunPSK"/>
      <family val="2"/>
    </font>
    <font>
      <b/>
      <sz val="14"/>
      <color theme="1"/>
      <name val="TH SarabunPSK"/>
      <family val="2"/>
    </font>
    <font>
      <sz val="18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D9959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7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7" fillId="2" borderId="12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 wrapText="1"/>
    </xf>
    <xf numFmtId="0" fontId="7" fillId="2" borderId="14" xfId="0" applyFont="1" applyFill="1" applyBorder="1" applyAlignment="1">
      <alignment horizontal="center" wrapText="1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31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187" fontId="6" fillId="0" borderId="10" xfId="0" applyNumberFormat="1" applyFont="1" applyBorder="1" applyAlignment="1">
      <alignment horizontal="center" vertical="center" wrapText="1"/>
    </xf>
    <xf numFmtId="187" fontId="6" fillId="0" borderId="21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7" fillId="2" borderId="27" xfId="0" applyFont="1" applyFill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0" fontId="10" fillId="0" borderId="17" xfId="0" applyFont="1" applyBorder="1" applyAlignment="1">
      <alignment horizont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wrapText="1"/>
    </xf>
    <xf numFmtId="0" fontId="14" fillId="0" borderId="4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18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0" xfId="0" applyFont="1"/>
    <xf numFmtId="0" fontId="14" fillId="0" borderId="35" xfId="0" applyFont="1" applyBorder="1" applyAlignment="1">
      <alignment horizontal="center" vertical="center" wrapText="1"/>
    </xf>
    <xf numFmtId="0" fontId="9" fillId="0" borderId="0" xfId="0" applyFont="1"/>
    <xf numFmtId="0" fontId="17" fillId="0" borderId="0" xfId="0" applyFont="1"/>
    <xf numFmtId="187" fontId="6" fillId="0" borderId="5" xfId="0" applyNumberFormat="1" applyFont="1" applyBorder="1" applyAlignment="1">
      <alignment horizontal="center" vertical="center" wrapText="1"/>
    </xf>
    <xf numFmtId="0" fontId="9" fillId="4" borderId="37" xfId="0" applyFont="1" applyFill="1" applyBorder="1" applyAlignment="1">
      <alignment horizontal="left" vertical="center" wrapText="1"/>
    </xf>
    <xf numFmtId="0" fontId="9" fillId="4" borderId="38" xfId="0" applyFont="1" applyFill="1" applyBorder="1" applyAlignment="1">
      <alignment horizontal="left" vertical="center" wrapText="1"/>
    </xf>
    <xf numFmtId="0" fontId="9" fillId="4" borderId="39" xfId="0" applyFont="1" applyFill="1" applyBorder="1" applyAlignment="1">
      <alignment horizontal="left" vertical="center" wrapText="1"/>
    </xf>
    <xf numFmtId="0" fontId="9" fillId="3" borderId="37" xfId="0" applyFont="1" applyFill="1" applyBorder="1" applyAlignment="1">
      <alignment horizontal="left" vertical="center" wrapText="1"/>
    </xf>
    <xf numFmtId="0" fontId="9" fillId="3" borderId="38" xfId="0" applyFont="1" applyFill="1" applyBorder="1" applyAlignment="1">
      <alignment horizontal="left" vertical="center" wrapText="1"/>
    </xf>
    <xf numFmtId="0" fontId="9" fillId="3" borderId="39" xfId="0" applyFont="1" applyFill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29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left" wrapText="1"/>
    </xf>
    <xf numFmtId="0" fontId="11" fillId="4" borderId="38" xfId="0" applyFont="1" applyFill="1" applyBorder="1" applyAlignment="1">
      <alignment horizontal="left" wrapText="1"/>
    </xf>
    <xf numFmtId="0" fontId="11" fillId="4" borderId="39" xfId="0" applyFont="1" applyFill="1" applyBorder="1" applyAlignment="1">
      <alignment horizontal="left" wrapText="1"/>
    </xf>
    <xf numFmtId="0" fontId="9" fillId="0" borderId="31" xfId="0" applyFont="1" applyBorder="1" applyAlignment="1">
      <alignment horizontal="center" vertical="center" wrapText="1"/>
    </xf>
  </cellXfs>
  <cellStyles count="2">
    <cellStyle name="Normal" xfId="0" builtinId="0"/>
    <cellStyle name="เครื่องหมายจุลภา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tabSelected="1" zoomScale="80" zoomScaleNormal="80" workbookViewId="0">
      <pane ySplit="5" topLeftCell="A90" activePane="bottomLeft" state="frozen"/>
      <selection pane="bottomLeft" activeCell="A82" sqref="A82:XFD83"/>
    </sheetView>
  </sheetViews>
  <sheetFormatPr defaultColWidth="9" defaultRowHeight="14.4" x14ac:dyDescent="0.3"/>
  <cols>
    <col min="1" max="1" width="36.3984375" style="1" customWidth="1"/>
    <col min="2" max="4" width="11.19921875" style="1" customWidth="1"/>
    <col min="5" max="5" width="11.19921875" style="65" customWidth="1"/>
    <col min="6" max="8" width="11.19921875" style="1" customWidth="1"/>
    <col min="9" max="9" width="11.19921875" style="65" customWidth="1"/>
    <col min="10" max="10" width="11.19921875" style="1" customWidth="1"/>
    <col min="11" max="11" width="11.19921875" style="65" customWidth="1"/>
    <col min="12" max="16384" width="9" style="1"/>
  </cols>
  <sheetData>
    <row r="1" spans="1:11" ht="23.4" x14ac:dyDescent="0.45">
      <c r="A1" s="88" t="s">
        <v>70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3.4" x14ac:dyDescent="0.45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7.5" customHeight="1" thickBot="1" x14ac:dyDescent="0.35">
      <c r="A3" s="2"/>
    </row>
    <row r="4" spans="1:11" ht="22.5" customHeight="1" x14ac:dyDescent="0.3">
      <c r="A4" s="89" t="s">
        <v>1</v>
      </c>
      <c r="B4" s="86" t="s">
        <v>15</v>
      </c>
      <c r="C4" s="91"/>
      <c r="D4" s="91"/>
      <c r="E4" s="87"/>
      <c r="F4" s="86" t="s">
        <v>16</v>
      </c>
      <c r="G4" s="91"/>
      <c r="H4" s="91"/>
      <c r="I4" s="87"/>
      <c r="J4" s="86" t="s">
        <v>17</v>
      </c>
      <c r="K4" s="87"/>
    </row>
    <row r="5" spans="1:11" s="75" customFormat="1" ht="58.5" customHeight="1" thickBot="1" x14ac:dyDescent="0.4">
      <c r="A5" s="90"/>
      <c r="B5" s="73" t="s">
        <v>9</v>
      </c>
      <c r="C5" s="74" t="s">
        <v>11</v>
      </c>
      <c r="D5" s="74" t="s">
        <v>10</v>
      </c>
      <c r="E5" s="55" t="s">
        <v>97</v>
      </c>
      <c r="F5" s="73" t="s">
        <v>9</v>
      </c>
      <c r="G5" s="74" t="s">
        <v>11</v>
      </c>
      <c r="H5" s="74" t="s">
        <v>10</v>
      </c>
      <c r="I5" s="55" t="s">
        <v>97</v>
      </c>
      <c r="J5" s="73" t="s">
        <v>10</v>
      </c>
      <c r="K5" s="55" t="s">
        <v>97</v>
      </c>
    </row>
    <row r="6" spans="1:11" ht="21.6" thickBot="1" x14ac:dyDescent="0.35">
      <c r="A6" s="83" t="s">
        <v>12</v>
      </c>
      <c r="B6" s="84"/>
      <c r="C6" s="84"/>
      <c r="D6" s="84"/>
      <c r="E6" s="84"/>
      <c r="F6" s="84"/>
      <c r="G6" s="84"/>
      <c r="H6" s="84"/>
      <c r="I6" s="84"/>
      <c r="J6" s="84"/>
      <c r="K6" s="85"/>
    </row>
    <row r="7" spans="1:11" ht="19.5" customHeight="1" x14ac:dyDescent="0.3">
      <c r="A7" s="29" t="s">
        <v>28</v>
      </c>
      <c r="B7" s="13">
        <v>5</v>
      </c>
      <c r="C7" s="12">
        <v>3</v>
      </c>
      <c r="D7" s="21">
        <v>3.53077</v>
      </c>
      <c r="E7" s="66">
        <v>4</v>
      </c>
      <c r="F7" s="13">
        <v>20</v>
      </c>
      <c r="G7" s="12">
        <v>12</v>
      </c>
      <c r="H7" s="12">
        <v>12.15385</v>
      </c>
      <c r="I7" s="66">
        <v>13</v>
      </c>
      <c r="J7" s="13">
        <v>6.1538500000000003</v>
      </c>
      <c r="K7" s="66">
        <v>7</v>
      </c>
    </row>
    <row r="8" spans="1:11" ht="19.5" customHeight="1" x14ac:dyDescent="0.3">
      <c r="A8" s="34" t="s">
        <v>61</v>
      </c>
      <c r="B8" s="22">
        <v>5</v>
      </c>
      <c r="C8" s="21">
        <v>2</v>
      </c>
      <c r="D8" s="21">
        <v>2.8722400000000001</v>
      </c>
      <c r="E8" s="58">
        <v>3</v>
      </c>
      <c r="F8" s="22">
        <v>1</v>
      </c>
      <c r="G8" s="21">
        <v>1</v>
      </c>
      <c r="H8" s="21">
        <v>0.81605000000000005</v>
      </c>
      <c r="I8" s="58">
        <v>1</v>
      </c>
      <c r="J8" s="22" t="s">
        <v>83</v>
      </c>
      <c r="K8" s="58" t="s">
        <v>83</v>
      </c>
    </row>
    <row r="9" spans="1:11" ht="19.5" customHeight="1" x14ac:dyDescent="0.3">
      <c r="A9" s="34" t="s">
        <v>66</v>
      </c>
      <c r="B9" s="22">
        <v>4</v>
      </c>
      <c r="C9" s="21">
        <v>1</v>
      </c>
      <c r="D9" s="21">
        <v>0.16431000000000001</v>
      </c>
      <c r="E9" s="58">
        <v>1</v>
      </c>
      <c r="F9" s="22" t="s">
        <v>83</v>
      </c>
      <c r="G9" s="21">
        <v>0</v>
      </c>
      <c r="H9" s="21" t="s">
        <v>83</v>
      </c>
      <c r="I9" s="58" t="s">
        <v>83</v>
      </c>
      <c r="J9" s="22" t="s">
        <v>83</v>
      </c>
      <c r="K9" s="58" t="s">
        <v>83</v>
      </c>
    </row>
    <row r="10" spans="1:11" ht="19.5" customHeight="1" x14ac:dyDescent="0.3">
      <c r="A10" s="34" t="s">
        <v>62</v>
      </c>
      <c r="B10" s="22">
        <v>7</v>
      </c>
      <c r="C10" s="21">
        <v>5</v>
      </c>
      <c r="D10" s="21">
        <v>6.8089399999999998</v>
      </c>
      <c r="E10" s="58">
        <v>7</v>
      </c>
      <c r="F10" s="22">
        <v>1</v>
      </c>
      <c r="G10" s="21">
        <v>1</v>
      </c>
      <c r="H10" s="79">
        <v>0.36120000000000002</v>
      </c>
      <c r="I10" s="58">
        <v>1</v>
      </c>
      <c r="J10" s="22" t="s">
        <v>83</v>
      </c>
      <c r="K10" s="58" t="s">
        <v>83</v>
      </c>
    </row>
    <row r="11" spans="1:11" ht="19.5" customHeight="1" x14ac:dyDescent="0.3">
      <c r="A11" s="34" t="s">
        <v>71</v>
      </c>
      <c r="B11" s="22">
        <v>2</v>
      </c>
      <c r="C11" s="21">
        <v>1</v>
      </c>
      <c r="D11" s="21">
        <v>0.55691999999999997</v>
      </c>
      <c r="E11" s="58">
        <v>1</v>
      </c>
      <c r="F11" s="22">
        <v>1</v>
      </c>
      <c r="G11" s="21">
        <v>0</v>
      </c>
      <c r="H11" s="21">
        <v>1</v>
      </c>
      <c r="I11" s="58">
        <v>1</v>
      </c>
      <c r="J11" s="22" t="s">
        <v>83</v>
      </c>
      <c r="K11" s="58" t="s">
        <v>83</v>
      </c>
    </row>
    <row r="12" spans="1:11" ht="19.5" customHeight="1" x14ac:dyDescent="0.3">
      <c r="A12" s="34" t="s">
        <v>72</v>
      </c>
      <c r="B12" s="22">
        <v>2</v>
      </c>
      <c r="C12" s="21">
        <v>1</v>
      </c>
      <c r="D12" s="21">
        <v>0.55691999999999997</v>
      </c>
      <c r="E12" s="58">
        <v>1</v>
      </c>
      <c r="F12" s="22">
        <v>1</v>
      </c>
      <c r="G12" s="21">
        <v>0</v>
      </c>
      <c r="H12" s="21">
        <v>1</v>
      </c>
      <c r="I12" s="58">
        <v>1</v>
      </c>
      <c r="J12" s="22" t="s">
        <v>83</v>
      </c>
      <c r="K12" s="58" t="s">
        <v>83</v>
      </c>
    </row>
    <row r="13" spans="1:11" ht="19.5" customHeight="1" x14ac:dyDescent="0.3">
      <c r="A13" s="34" t="s">
        <v>73</v>
      </c>
      <c r="B13" s="22">
        <v>2</v>
      </c>
      <c r="C13" s="21">
        <v>1</v>
      </c>
      <c r="D13" s="21">
        <v>0.55691999999999997</v>
      </c>
      <c r="E13" s="58">
        <v>1</v>
      </c>
      <c r="F13" s="22">
        <v>1</v>
      </c>
      <c r="G13" s="21">
        <v>0</v>
      </c>
      <c r="H13" s="21">
        <v>1</v>
      </c>
      <c r="I13" s="58">
        <v>1</v>
      </c>
      <c r="J13" s="22" t="s">
        <v>83</v>
      </c>
      <c r="K13" s="58" t="s">
        <v>83</v>
      </c>
    </row>
    <row r="14" spans="1:11" ht="19.5" customHeight="1" x14ac:dyDescent="0.3">
      <c r="A14" s="34" t="s">
        <v>74</v>
      </c>
      <c r="B14" s="22">
        <v>2</v>
      </c>
      <c r="C14" s="21">
        <v>0</v>
      </c>
      <c r="D14" s="21">
        <v>0.55691999999999997</v>
      </c>
      <c r="E14" s="58">
        <v>1</v>
      </c>
      <c r="F14" s="22">
        <v>1</v>
      </c>
      <c r="G14" s="21">
        <v>0</v>
      </c>
      <c r="H14" s="21">
        <v>1</v>
      </c>
      <c r="I14" s="58">
        <v>1</v>
      </c>
      <c r="J14" s="22" t="s">
        <v>83</v>
      </c>
      <c r="K14" s="58" t="s">
        <v>83</v>
      </c>
    </row>
    <row r="15" spans="1:11" ht="19.5" customHeight="1" x14ac:dyDescent="0.3">
      <c r="A15" s="34" t="s">
        <v>63</v>
      </c>
      <c r="B15" s="22">
        <v>3</v>
      </c>
      <c r="C15" s="21">
        <v>2</v>
      </c>
      <c r="D15" s="21">
        <v>1.0784800000000001</v>
      </c>
      <c r="E15" s="58">
        <v>2</v>
      </c>
      <c r="F15" s="22">
        <v>0</v>
      </c>
      <c r="G15" s="21">
        <v>0</v>
      </c>
      <c r="H15" s="21" t="s">
        <v>83</v>
      </c>
      <c r="I15" s="58" t="s">
        <v>83</v>
      </c>
      <c r="J15" s="22" t="s">
        <v>83</v>
      </c>
      <c r="K15" s="58" t="s">
        <v>83</v>
      </c>
    </row>
    <row r="16" spans="1:11" ht="19.5" customHeight="1" x14ac:dyDescent="0.3">
      <c r="A16" s="34" t="s">
        <v>64</v>
      </c>
      <c r="B16" s="22">
        <v>3</v>
      </c>
      <c r="C16" s="21">
        <v>2</v>
      </c>
      <c r="D16" s="21">
        <v>0.35753000000000001</v>
      </c>
      <c r="E16" s="58">
        <v>1</v>
      </c>
      <c r="F16" s="22">
        <v>0</v>
      </c>
      <c r="G16" s="21">
        <v>0</v>
      </c>
      <c r="H16" s="21" t="s">
        <v>83</v>
      </c>
      <c r="I16" s="58" t="s">
        <v>83</v>
      </c>
      <c r="J16" s="22" t="s">
        <v>83</v>
      </c>
      <c r="K16" s="58" t="s">
        <v>83</v>
      </c>
    </row>
    <row r="17" spans="1:11" ht="19.5" customHeight="1" thickBot="1" x14ac:dyDescent="0.35">
      <c r="A17" s="34" t="s">
        <v>65</v>
      </c>
      <c r="B17" s="22">
        <v>6</v>
      </c>
      <c r="C17" s="21">
        <v>4</v>
      </c>
      <c r="D17" s="21">
        <v>2.3012299999999999</v>
      </c>
      <c r="E17" s="58">
        <v>3</v>
      </c>
      <c r="F17" s="22">
        <v>9</v>
      </c>
      <c r="G17" s="21">
        <v>3</v>
      </c>
      <c r="H17" s="21">
        <v>7.6098100000000004</v>
      </c>
      <c r="I17" s="58">
        <v>8</v>
      </c>
      <c r="J17" s="22" t="s">
        <v>83</v>
      </c>
      <c r="K17" s="58" t="s">
        <v>83</v>
      </c>
    </row>
    <row r="18" spans="1:11" ht="19.5" customHeight="1" thickBot="1" x14ac:dyDescent="0.35">
      <c r="A18" s="83" t="s">
        <v>29</v>
      </c>
      <c r="B18" s="84"/>
      <c r="C18" s="84"/>
      <c r="D18" s="84"/>
      <c r="E18" s="84"/>
      <c r="F18" s="84"/>
      <c r="G18" s="84"/>
      <c r="H18" s="84"/>
      <c r="I18" s="84"/>
      <c r="J18" s="84"/>
      <c r="K18" s="85"/>
    </row>
    <row r="19" spans="1:11" ht="19.5" customHeight="1" x14ac:dyDescent="0.3">
      <c r="A19" s="29" t="s">
        <v>28</v>
      </c>
      <c r="B19" s="13">
        <v>3</v>
      </c>
      <c r="C19" s="12">
        <v>1</v>
      </c>
      <c r="D19" s="12">
        <v>1.8611500000000001</v>
      </c>
      <c r="E19" s="66">
        <v>2</v>
      </c>
      <c r="F19" s="13">
        <v>1</v>
      </c>
      <c r="G19" s="12">
        <v>1</v>
      </c>
      <c r="H19" s="12">
        <v>1</v>
      </c>
      <c r="I19" s="66">
        <v>1</v>
      </c>
      <c r="J19" s="19" t="s">
        <v>83</v>
      </c>
      <c r="K19" s="68" t="s">
        <v>83</v>
      </c>
    </row>
    <row r="20" spans="1:11" ht="19.5" customHeight="1" thickBot="1" x14ac:dyDescent="0.35">
      <c r="A20" s="33" t="s">
        <v>67</v>
      </c>
      <c r="B20" s="35">
        <v>3</v>
      </c>
      <c r="C20" s="36">
        <v>2</v>
      </c>
      <c r="D20" s="36">
        <v>0.28316999999999998</v>
      </c>
      <c r="E20" s="76">
        <v>1</v>
      </c>
      <c r="F20" s="35">
        <v>0</v>
      </c>
      <c r="G20" s="36">
        <v>0</v>
      </c>
      <c r="H20" s="36" t="s">
        <v>83</v>
      </c>
      <c r="I20" s="76" t="s">
        <v>83</v>
      </c>
      <c r="J20" s="19" t="s">
        <v>83</v>
      </c>
      <c r="K20" s="68" t="s">
        <v>83</v>
      </c>
    </row>
    <row r="21" spans="1:11" ht="19.5" customHeight="1" thickBot="1" x14ac:dyDescent="0.35">
      <c r="A21" s="83" t="s">
        <v>30</v>
      </c>
      <c r="B21" s="84"/>
      <c r="C21" s="84"/>
      <c r="D21" s="84"/>
      <c r="E21" s="84"/>
      <c r="F21" s="84"/>
      <c r="G21" s="84"/>
      <c r="H21" s="84"/>
      <c r="I21" s="84"/>
      <c r="J21" s="84"/>
      <c r="K21" s="85"/>
    </row>
    <row r="22" spans="1:11" ht="19.5" customHeight="1" thickBot="1" x14ac:dyDescent="0.35">
      <c r="A22" s="30" t="s">
        <v>28</v>
      </c>
      <c r="B22" s="16">
        <v>3</v>
      </c>
      <c r="C22" s="15">
        <v>1</v>
      </c>
      <c r="D22" s="15">
        <v>2.8659599999999998</v>
      </c>
      <c r="E22" s="67">
        <v>3</v>
      </c>
      <c r="F22" s="16">
        <v>1</v>
      </c>
      <c r="G22" s="15">
        <v>1</v>
      </c>
      <c r="H22" s="15">
        <v>1</v>
      </c>
      <c r="I22" s="67">
        <v>1</v>
      </c>
      <c r="J22" s="19" t="s">
        <v>83</v>
      </c>
      <c r="K22" s="68" t="s">
        <v>83</v>
      </c>
    </row>
    <row r="23" spans="1:11" ht="19.5" customHeight="1" thickBot="1" x14ac:dyDescent="0.35">
      <c r="A23" s="83" t="s">
        <v>31</v>
      </c>
      <c r="B23" s="84"/>
      <c r="C23" s="84"/>
      <c r="D23" s="84"/>
      <c r="E23" s="84"/>
      <c r="F23" s="84"/>
      <c r="G23" s="84"/>
      <c r="H23" s="84"/>
      <c r="I23" s="84"/>
      <c r="J23" s="84"/>
      <c r="K23" s="85"/>
    </row>
    <row r="24" spans="1:11" ht="19.5" customHeight="1" thickBot="1" x14ac:dyDescent="0.35">
      <c r="A24" s="30" t="s">
        <v>28</v>
      </c>
      <c r="B24" s="16">
        <v>3</v>
      </c>
      <c r="C24" s="15">
        <v>1</v>
      </c>
      <c r="D24" s="15">
        <v>1.15446</v>
      </c>
      <c r="E24" s="67">
        <v>2</v>
      </c>
      <c r="F24" s="16">
        <v>1</v>
      </c>
      <c r="G24" s="15">
        <v>1</v>
      </c>
      <c r="H24" s="15">
        <v>1</v>
      </c>
      <c r="I24" s="67">
        <v>1</v>
      </c>
      <c r="J24" s="19" t="s">
        <v>83</v>
      </c>
      <c r="K24" s="68" t="s">
        <v>83</v>
      </c>
    </row>
    <row r="25" spans="1:11" ht="19.5" customHeight="1" thickBot="1" x14ac:dyDescent="0.35">
      <c r="A25" s="83" t="s">
        <v>2</v>
      </c>
      <c r="B25" s="84"/>
      <c r="C25" s="84"/>
      <c r="D25" s="84"/>
      <c r="E25" s="84"/>
      <c r="F25" s="84"/>
      <c r="G25" s="84"/>
      <c r="H25" s="84"/>
      <c r="I25" s="84"/>
      <c r="J25" s="84"/>
      <c r="K25" s="85"/>
    </row>
    <row r="26" spans="1:11" ht="19.5" customHeight="1" x14ac:dyDescent="0.3">
      <c r="A26" s="29" t="s">
        <v>28</v>
      </c>
      <c r="B26" s="13">
        <v>3</v>
      </c>
      <c r="C26" s="12">
        <v>1</v>
      </c>
      <c r="D26" s="12">
        <v>1.31026</v>
      </c>
      <c r="E26" s="66">
        <v>2</v>
      </c>
      <c r="F26" s="13">
        <v>1</v>
      </c>
      <c r="G26" s="12">
        <v>1</v>
      </c>
      <c r="H26" s="12">
        <v>1</v>
      </c>
      <c r="I26" s="66">
        <v>1</v>
      </c>
      <c r="J26" s="19" t="s">
        <v>83</v>
      </c>
      <c r="K26" s="68" t="s">
        <v>83</v>
      </c>
    </row>
    <row r="27" spans="1:11" ht="19.5" customHeight="1" x14ac:dyDescent="0.3">
      <c r="A27" s="32" t="s">
        <v>84</v>
      </c>
      <c r="B27" s="22">
        <v>3</v>
      </c>
      <c r="C27" s="21">
        <v>1</v>
      </c>
      <c r="D27" s="21">
        <f>มนุษย์!D20</f>
        <v>5.2839999999999998E-2</v>
      </c>
      <c r="E27" s="58">
        <v>1</v>
      </c>
      <c r="F27" s="22" t="s">
        <v>83</v>
      </c>
      <c r="G27" s="21">
        <v>0</v>
      </c>
      <c r="H27" s="21" t="s">
        <v>83</v>
      </c>
      <c r="I27" s="58" t="s">
        <v>83</v>
      </c>
      <c r="J27" s="19" t="s">
        <v>83</v>
      </c>
      <c r="K27" s="68" t="s">
        <v>83</v>
      </c>
    </row>
    <row r="28" spans="1:11" ht="19.5" customHeight="1" x14ac:dyDescent="0.3">
      <c r="A28" s="32" t="s">
        <v>85</v>
      </c>
      <c r="B28" s="22">
        <v>3</v>
      </c>
      <c r="C28" s="21">
        <v>1</v>
      </c>
      <c r="D28" s="21">
        <f>มนุษย์!D19</f>
        <v>0.54932999999999998</v>
      </c>
      <c r="E28" s="58">
        <v>1</v>
      </c>
      <c r="F28" s="22" t="s">
        <v>83</v>
      </c>
      <c r="G28" s="21">
        <v>0</v>
      </c>
      <c r="H28" s="21" t="s">
        <v>83</v>
      </c>
      <c r="I28" s="58" t="s">
        <v>83</v>
      </c>
      <c r="J28" s="19" t="s">
        <v>83</v>
      </c>
      <c r="K28" s="68" t="s">
        <v>83</v>
      </c>
    </row>
    <row r="29" spans="1:11" ht="19.5" customHeight="1" x14ac:dyDescent="0.3">
      <c r="A29" s="32" t="s">
        <v>86</v>
      </c>
      <c r="B29" s="22">
        <v>3</v>
      </c>
      <c r="C29" s="21">
        <v>2</v>
      </c>
      <c r="D29" s="21">
        <f>มนุษย์!D21</f>
        <v>1.2210700000000001</v>
      </c>
      <c r="E29" s="58">
        <v>2</v>
      </c>
      <c r="F29" s="22" t="s">
        <v>83</v>
      </c>
      <c r="G29" s="21">
        <v>0</v>
      </c>
      <c r="H29" s="21" t="s">
        <v>83</v>
      </c>
      <c r="I29" s="58" t="s">
        <v>83</v>
      </c>
      <c r="J29" s="19" t="s">
        <v>83</v>
      </c>
      <c r="K29" s="68" t="s">
        <v>83</v>
      </c>
    </row>
    <row r="30" spans="1:11" ht="19.5" customHeight="1" thickBot="1" x14ac:dyDescent="0.35">
      <c r="A30" s="33" t="s">
        <v>87</v>
      </c>
      <c r="B30" s="35">
        <v>3</v>
      </c>
      <c r="C30" s="36">
        <v>1</v>
      </c>
      <c r="D30" s="36">
        <f>มนุษย์!D22</f>
        <v>0.94096999999999997</v>
      </c>
      <c r="E30" s="76">
        <v>1</v>
      </c>
      <c r="F30" s="22" t="s">
        <v>83</v>
      </c>
      <c r="G30" s="36">
        <v>0</v>
      </c>
      <c r="H30" s="21" t="s">
        <v>83</v>
      </c>
      <c r="I30" s="58" t="s">
        <v>83</v>
      </c>
      <c r="J30" s="19" t="s">
        <v>83</v>
      </c>
      <c r="K30" s="68" t="s">
        <v>83</v>
      </c>
    </row>
    <row r="31" spans="1:11" ht="19.5" customHeight="1" thickBot="1" x14ac:dyDescent="0.35">
      <c r="A31" s="83" t="s">
        <v>32</v>
      </c>
      <c r="B31" s="84"/>
      <c r="C31" s="84"/>
      <c r="D31" s="84"/>
      <c r="E31" s="84"/>
      <c r="F31" s="84"/>
      <c r="G31" s="84"/>
      <c r="H31" s="84"/>
      <c r="I31" s="84"/>
      <c r="J31" s="84"/>
      <c r="K31" s="85"/>
    </row>
    <row r="32" spans="1:11" ht="19.5" customHeight="1" thickBot="1" x14ac:dyDescent="0.35">
      <c r="A32" s="31" t="s">
        <v>28</v>
      </c>
      <c r="B32" s="19">
        <v>3</v>
      </c>
      <c r="C32" s="18">
        <v>1</v>
      </c>
      <c r="D32" s="18">
        <v>1.5131300000000001</v>
      </c>
      <c r="E32" s="68">
        <v>2</v>
      </c>
      <c r="F32" s="19">
        <v>1</v>
      </c>
      <c r="G32" s="18">
        <v>1</v>
      </c>
      <c r="H32" s="18">
        <v>1</v>
      </c>
      <c r="I32" s="68">
        <v>1</v>
      </c>
      <c r="J32" s="19" t="s">
        <v>83</v>
      </c>
      <c r="K32" s="68" t="s">
        <v>83</v>
      </c>
    </row>
    <row r="33" spans="1:11" ht="19.5" customHeight="1" thickBot="1" x14ac:dyDescent="0.35">
      <c r="A33" s="83" t="s">
        <v>33</v>
      </c>
      <c r="B33" s="84"/>
      <c r="C33" s="84"/>
      <c r="D33" s="84"/>
      <c r="E33" s="84"/>
      <c r="F33" s="84"/>
      <c r="G33" s="84"/>
      <c r="H33" s="84"/>
      <c r="I33" s="84"/>
      <c r="J33" s="84"/>
      <c r="K33" s="85"/>
    </row>
    <row r="34" spans="1:11" ht="19.5" customHeight="1" thickBot="1" x14ac:dyDescent="0.35">
      <c r="A34" s="31" t="s">
        <v>28</v>
      </c>
      <c r="B34" s="19">
        <v>3</v>
      </c>
      <c r="C34" s="18">
        <v>0</v>
      </c>
      <c r="D34" s="18">
        <v>1.4444300000000001</v>
      </c>
      <c r="E34" s="68">
        <v>2</v>
      </c>
      <c r="F34" s="19">
        <v>1</v>
      </c>
      <c r="G34" s="18">
        <v>1</v>
      </c>
      <c r="H34" s="18">
        <v>1</v>
      </c>
      <c r="I34" s="68">
        <v>1</v>
      </c>
      <c r="J34" s="19" t="s">
        <v>83</v>
      </c>
      <c r="K34" s="68" t="s">
        <v>83</v>
      </c>
    </row>
    <row r="35" spans="1:11" ht="19.5" customHeight="1" thickBot="1" x14ac:dyDescent="0.35">
      <c r="A35" s="83" t="s">
        <v>34</v>
      </c>
      <c r="B35" s="84"/>
      <c r="C35" s="84"/>
      <c r="D35" s="84"/>
      <c r="E35" s="84"/>
      <c r="F35" s="84"/>
      <c r="G35" s="84"/>
      <c r="H35" s="84"/>
      <c r="I35" s="84"/>
      <c r="J35" s="84"/>
      <c r="K35" s="85"/>
    </row>
    <row r="36" spans="1:11" ht="19.5" customHeight="1" thickBot="1" x14ac:dyDescent="0.35">
      <c r="A36" s="31" t="s">
        <v>28</v>
      </c>
      <c r="B36" s="19">
        <v>3</v>
      </c>
      <c r="C36" s="18">
        <v>2</v>
      </c>
      <c r="D36" s="18">
        <v>1.1570800000000001</v>
      </c>
      <c r="E36" s="68">
        <v>2</v>
      </c>
      <c r="F36" s="19">
        <v>1</v>
      </c>
      <c r="G36" s="18">
        <v>1</v>
      </c>
      <c r="H36" s="18">
        <v>1</v>
      </c>
      <c r="I36" s="68">
        <v>1</v>
      </c>
      <c r="J36" s="19" t="s">
        <v>83</v>
      </c>
      <c r="K36" s="68" t="s">
        <v>83</v>
      </c>
    </row>
    <row r="37" spans="1:11" ht="19.5" customHeight="1" thickBot="1" x14ac:dyDescent="0.35">
      <c r="A37" s="83" t="s">
        <v>35</v>
      </c>
      <c r="B37" s="84"/>
      <c r="C37" s="84"/>
      <c r="D37" s="84"/>
      <c r="E37" s="84"/>
      <c r="F37" s="84"/>
      <c r="G37" s="84"/>
      <c r="H37" s="84"/>
      <c r="I37" s="84"/>
      <c r="J37" s="84"/>
      <c r="K37" s="85"/>
    </row>
    <row r="38" spans="1:11" ht="19.5" customHeight="1" thickBot="1" x14ac:dyDescent="0.35">
      <c r="A38" s="31" t="s">
        <v>28</v>
      </c>
      <c r="B38" s="19">
        <v>3</v>
      </c>
      <c r="C38" s="18">
        <v>1</v>
      </c>
      <c r="D38" s="37">
        <v>1.6995</v>
      </c>
      <c r="E38" s="68">
        <v>2</v>
      </c>
      <c r="F38" s="19">
        <v>1</v>
      </c>
      <c r="G38" s="18">
        <v>0</v>
      </c>
      <c r="H38" s="18">
        <v>1</v>
      </c>
      <c r="I38" s="68">
        <v>1</v>
      </c>
      <c r="J38" s="19" t="s">
        <v>83</v>
      </c>
      <c r="K38" s="68" t="s">
        <v>83</v>
      </c>
    </row>
    <row r="39" spans="1:11" ht="19.5" customHeight="1" thickBot="1" x14ac:dyDescent="0.35">
      <c r="A39" s="83" t="s">
        <v>60</v>
      </c>
      <c r="B39" s="84"/>
      <c r="C39" s="84"/>
      <c r="D39" s="84"/>
      <c r="E39" s="84"/>
      <c r="F39" s="84"/>
      <c r="G39" s="84"/>
      <c r="H39" s="84"/>
      <c r="I39" s="84"/>
      <c r="J39" s="84"/>
      <c r="K39" s="85"/>
    </row>
    <row r="40" spans="1:11" ht="19.5" customHeight="1" thickBot="1" x14ac:dyDescent="0.35">
      <c r="A40" s="30" t="s">
        <v>28</v>
      </c>
      <c r="B40" s="16">
        <v>3</v>
      </c>
      <c r="C40" s="15">
        <v>2</v>
      </c>
      <c r="D40" s="15">
        <v>1.6436999999999999</v>
      </c>
      <c r="E40" s="67">
        <v>2</v>
      </c>
      <c r="F40" s="16">
        <v>1</v>
      </c>
      <c r="G40" s="15">
        <v>0</v>
      </c>
      <c r="H40" s="15">
        <v>1</v>
      </c>
      <c r="I40" s="67">
        <v>1</v>
      </c>
      <c r="J40" s="19" t="s">
        <v>83</v>
      </c>
      <c r="K40" s="68" t="s">
        <v>83</v>
      </c>
    </row>
    <row r="41" spans="1:11" ht="19.5" customHeight="1" thickBot="1" x14ac:dyDescent="0.35">
      <c r="A41" s="83" t="s">
        <v>13</v>
      </c>
      <c r="B41" s="84"/>
      <c r="C41" s="84"/>
      <c r="D41" s="84"/>
      <c r="E41" s="84"/>
      <c r="F41" s="84"/>
      <c r="G41" s="84"/>
      <c r="H41" s="84"/>
      <c r="I41" s="84"/>
      <c r="J41" s="84"/>
      <c r="K41" s="85"/>
    </row>
    <row r="42" spans="1:11" ht="21.6" thickBot="1" x14ac:dyDescent="0.35">
      <c r="A42" s="80" t="s">
        <v>27</v>
      </c>
      <c r="B42" s="81"/>
      <c r="C42" s="81"/>
      <c r="D42" s="81"/>
      <c r="E42" s="81"/>
      <c r="F42" s="81"/>
      <c r="G42" s="81"/>
      <c r="H42" s="81"/>
      <c r="I42" s="81"/>
      <c r="J42" s="81"/>
      <c r="K42" s="82"/>
    </row>
    <row r="43" spans="1:11" ht="19.5" customHeight="1" x14ac:dyDescent="0.3">
      <c r="A43" s="29" t="s">
        <v>28</v>
      </c>
      <c r="B43" s="13">
        <v>6</v>
      </c>
      <c r="C43" s="12">
        <v>6</v>
      </c>
      <c r="D43" s="12">
        <v>4.7293799999999999</v>
      </c>
      <c r="E43" s="66">
        <v>5</v>
      </c>
      <c r="F43" s="13">
        <v>16</v>
      </c>
      <c r="G43" s="12">
        <v>10</v>
      </c>
      <c r="H43" s="12">
        <v>11</v>
      </c>
      <c r="I43" s="66">
        <v>11</v>
      </c>
      <c r="J43" s="13">
        <v>4</v>
      </c>
      <c r="K43" s="66">
        <v>4</v>
      </c>
    </row>
    <row r="44" spans="1:11" ht="19.5" customHeight="1" thickBot="1" x14ac:dyDescent="0.35">
      <c r="A44" s="33" t="s">
        <v>68</v>
      </c>
      <c r="B44" s="35">
        <v>5</v>
      </c>
      <c r="C44" s="36">
        <v>5</v>
      </c>
      <c r="D44" s="36">
        <v>1.0441499999999999</v>
      </c>
      <c r="E44" s="76">
        <v>2</v>
      </c>
      <c r="F44" s="35">
        <v>0</v>
      </c>
      <c r="G44" s="36">
        <v>0</v>
      </c>
      <c r="H44" s="36" t="s">
        <v>83</v>
      </c>
      <c r="I44" s="76" t="s">
        <v>83</v>
      </c>
      <c r="J44" s="35" t="s">
        <v>83</v>
      </c>
      <c r="K44" s="76" t="s">
        <v>83</v>
      </c>
    </row>
    <row r="45" spans="1:11" ht="21.6" thickBot="1" x14ac:dyDescent="0.35">
      <c r="A45" s="80" t="s">
        <v>36</v>
      </c>
      <c r="B45" s="81"/>
      <c r="C45" s="81"/>
      <c r="D45" s="81"/>
      <c r="E45" s="81"/>
      <c r="F45" s="81"/>
      <c r="G45" s="81"/>
      <c r="H45" s="81"/>
      <c r="I45" s="81"/>
      <c r="J45" s="81"/>
      <c r="K45" s="82"/>
    </row>
    <row r="46" spans="1:11" ht="19.5" customHeight="1" thickBot="1" x14ac:dyDescent="0.35">
      <c r="A46" s="30" t="s">
        <v>28</v>
      </c>
      <c r="B46" s="16">
        <v>4</v>
      </c>
      <c r="C46" s="15">
        <v>2</v>
      </c>
      <c r="D46" s="38">
        <v>3.6846000000000001</v>
      </c>
      <c r="E46" s="67">
        <v>4</v>
      </c>
      <c r="F46" s="16">
        <v>2</v>
      </c>
      <c r="G46" s="15">
        <v>1</v>
      </c>
      <c r="H46" s="15">
        <v>1.5676099999999999</v>
      </c>
      <c r="I46" s="67">
        <v>2</v>
      </c>
      <c r="J46" s="16" t="s">
        <v>83</v>
      </c>
      <c r="K46" s="67" t="s">
        <v>83</v>
      </c>
    </row>
    <row r="47" spans="1:11" ht="21.6" thickBot="1" x14ac:dyDescent="0.35">
      <c r="A47" s="80" t="s">
        <v>37</v>
      </c>
      <c r="B47" s="81"/>
      <c r="C47" s="81"/>
      <c r="D47" s="81"/>
      <c r="E47" s="81"/>
      <c r="F47" s="81"/>
      <c r="G47" s="81"/>
      <c r="H47" s="81"/>
      <c r="I47" s="81"/>
      <c r="J47" s="81"/>
      <c r="K47" s="82"/>
    </row>
    <row r="48" spans="1:11" ht="19.5" customHeight="1" thickBot="1" x14ac:dyDescent="0.35">
      <c r="A48" s="31" t="s">
        <v>28</v>
      </c>
      <c r="B48" s="19">
        <v>4</v>
      </c>
      <c r="C48" s="18">
        <v>3</v>
      </c>
      <c r="D48" s="18">
        <v>2.48082</v>
      </c>
      <c r="E48" s="68">
        <v>3</v>
      </c>
      <c r="F48" s="19">
        <v>1</v>
      </c>
      <c r="G48" s="18">
        <v>1</v>
      </c>
      <c r="H48" s="18">
        <v>1</v>
      </c>
      <c r="I48" s="68">
        <v>1</v>
      </c>
      <c r="J48" s="19" t="s">
        <v>83</v>
      </c>
      <c r="K48" s="68" t="s">
        <v>83</v>
      </c>
    </row>
    <row r="49" spans="1:11" ht="21.6" thickBot="1" x14ac:dyDescent="0.35">
      <c r="A49" s="80" t="s">
        <v>38</v>
      </c>
      <c r="B49" s="81"/>
      <c r="C49" s="81"/>
      <c r="D49" s="81"/>
      <c r="E49" s="81"/>
      <c r="F49" s="81"/>
      <c r="G49" s="81"/>
      <c r="H49" s="81"/>
      <c r="I49" s="81"/>
      <c r="J49" s="81"/>
      <c r="K49" s="82"/>
    </row>
    <row r="50" spans="1:11" ht="19.5" customHeight="1" thickBot="1" x14ac:dyDescent="0.35">
      <c r="A50" s="31" t="s">
        <v>28</v>
      </c>
      <c r="B50" s="19">
        <v>4</v>
      </c>
      <c r="C50" s="18">
        <v>3</v>
      </c>
      <c r="D50" s="18">
        <v>3.0833900000000001</v>
      </c>
      <c r="E50" s="68">
        <v>4</v>
      </c>
      <c r="F50" s="19">
        <v>8</v>
      </c>
      <c r="G50" s="18">
        <v>7</v>
      </c>
      <c r="H50" s="18">
        <v>7</v>
      </c>
      <c r="I50" s="68">
        <v>7</v>
      </c>
      <c r="J50" s="19">
        <v>2</v>
      </c>
      <c r="K50" s="68">
        <v>2</v>
      </c>
    </row>
    <row r="51" spans="1:11" ht="21.6" thickBot="1" x14ac:dyDescent="0.35">
      <c r="A51" s="80" t="s">
        <v>39</v>
      </c>
      <c r="B51" s="81"/>
      <c r="C51" s="81"/>
      <c r="D51" s="81"/>
      <c r="E51" s="81"/>
      <c r="F51" s="81"/>
      <c r="G51" s="81"/>
      <c r="H51" s="81"/>
      <c r="I51" s="81"/>
      <c r="J51" s="81"/>
      <c r="K51" s="82"/>
    </row>
    <row r="52" spans="1:11" ht="19.5" customHeight="1" thickBot="1" x14ac:dyDescent="0.35">
      <c r="A52" s="31" t="s">
        <v>28</v>
      </c>
      <c r="B52" s="19">
        <v>4</v>
      </c>
      <c r="C52" s="18">
        <v>4</v>
      </c>
      <c r="D52" s="18">
        <v>3.0675599999999998</v>
      </c>
      <c r="E52" s="68">
        <v>4</v>
      </c>
      <c r="F52" s="19">
        <v>8</v>
      </c>
      <c r="G52" s="18">
        <v>1</v>
      </c>
      <c r="H52" s="18">
        <v>1</v>
      </c>
      <c r="I52" s="68">
        <v>1</v>
      </c>
      <c r="J52" s="19" t="s">
        <v>83</v>
      </c>
      <c r="K52" s="68" t="s">
        <v>83</v>
      </c>
    </row>
    <row r="53" spans="1:11" ht="21.6" thickBot="1" x14ac:dyDescent="0.35">
      <c r="A53" s="80" t="s">
        <v>40</v>
      </c>
      <c r="B53" s="81"/>
      <c r="C53" s="81"/>
      <c r="D53" s="81"/>
      <c r="E53" s="81"/>
      <c r="F53" s="81"/>
      <c r="G53" s="81"/>
      <c r="H53" s="81"/>
      <c r="I53" s="81"/>
      <c r="J53" s="81"/>
      <c r="K53" s="82"/>
    </row>
    <row r="54" spans="1:11" ht="19.5" customHeight="1" thickBot="1" x14ac:dyDescent="0.35">
      <c r="A54" s="31" t="s">
        <v>28</v>
      </c>
      <c r="B54" s="19">
        <v>4</v>
      </c>
      <c r="C54" s="18">
        <v>3</v>
      </c>
      <c r="D54" s="18">
        <v>2.7325499999999998</v>
      </c>
      <c r="E54" s="68">
        <v>3</v>
      </c>
      <c r="F54" s="19">
        <v>8</v>
      </c>
      <c r="G54" s="18">
        <v>3</v>
      </c>
      <c r="H54" s="18">
        <v>4</v>
      </c>
      <c r="I54" s="68">
        <v>4</v>
      </c>
      <c r="J54" s="19">
        <v>3</v>
      </c>
      <c r="K54" s="68">
        <v>3</v>
      </c>
    </row>
    <row r="55" spans="1:11" ht="19.5" customHeight="1" thickBot="1" x14ac:dyDescent="0.35">
      <c r="A55" s="83" t="s">
        <v>41</v>
      </c>
      <c r="B55" s="84"/>
      <c r="C55" s="84"/>
      <c r="D55" s="84"/>
      <c r="E55" s="84"/>
      <c r="F55" s="84"/>
      <c r="G55" s="84"/>
      <c r="H55" s="84"/>
      <c r="I55" s="84"/>
      <c r="J55" s="84"/>
      <c r="K55" s="85"/>
    </row>
    <row r="56" spans="1:11" ht="21.6" thickBot="1" x14ac:dyDescent="0.35">
      <c r="A56" s="80" t="s">
        <v>27</v>
      </c>
      <c r="B56" s="81"/>
      <c r="C56" s="81"/>
      <c r="D56" s="81"/>
      <c r="E56" s="81"/>
      <c r="F56" s="81"/>
      <c r="G56" s="81"/>
      <c r="H56" s="81"/>
      <c r="I56" s="81"/>
      <c r="J56" s="81"/>
      <c r="K56" s="82"/>
    </row>
    <row r="57" spans="1:11" ht="19.5" customHeight="1" thickBot="1" x14ac:dyDescent="0.35">
      <c r="A57" s="48" t="s">
        <v>28</v>
      </c>
      <c r="B57" s="49">
        <v>5</v>
      </c>
      <c r="C57" s="50">
        <v>4</v>
      </c>
      <c r="D57" s="50">
        <v>2.7234699999999998</v>
      </c>
      <c r="E57" s="70">
        <v>3</v>
      </c>
      <c r="F57" s="49">
        <v>8</v>
      </c>
      <c r="G57" s="50">
        <v>5</v>
      </c>
      <c r="H57" s="50">
        <v>2</v>
      </c>
      <c r="I57" s="70">
        <v>2</v>
      </c>
      <c r="J57" s="49">
        <v>3</v>
      </c>
      <c r="K57" s="70">
        <v>3</v>
      </c>
    </row>
    <row r="58" spans="1:11" ht="21.6" thickBot="1" x14ac:dyDescent="0.35">
      <c r="A58" s="80" t="s">
        <v>42</v>
      </c>
      <c r="B58" s="81"/>
      <c r="C58" s="81"/>
      <c r="D58" s="81"/>
      <c r="E58" s="81"/>
      <c r="F58" s="81"/>
      <c r="G58" s="81"/>
      <c r="H58" s="81"/>
      <c r="I58" s="81"/>
      <c r="J58" s="81"/>
      <c r="K58" s="82"/>
    </row>
    <row r="59" spans="1:11" ht="19.5" customHeight="1" thickBot="1" x14ac:dyDescent="0.35">
      <c r="A59" s="31" t="s">
        <v>28</v>
      </c>
      <c r="B59" s="19">
        <v>3</v>
      </c>
      <c r="C59" s="18">
        <v>0</v>
      </c>
      <c r="D59" s="18" t="s">
        <v>83</v>
      </c>
      <c r="E59" s="68" t="s">
        <v>83</v>
      </c>
      <c r="F59" s="19">
        <v>1</v>
      </c>
      <c r="G59" s="18">
        <v>0</v>
      </c>
      <c r="H59" s="18" t="s">
        <v>83</v>
      </c>
      <c r="I59" s="68" t="s">
        <v>83</v>
      </c>
      <c r="J59" s="19" t="s">
        <v>83</v>
      </c>
      <c r="K59" s="68" t="s">
        <v>83</v>
      </c>
    </row>
    <row r="60" spans="1:11" ht="21.6" thickBot="1" x14ac:dyDescent="0.35">
      <c r="A60" s="80" t="s">
        <v>43</v>
      </c>
      <c r="B60" s="81"/>
      <c r="C60" s="81"/>
      <c r="D60" s="81"/>
      <c r="E60" s="81"/>
      <c r="F60" s="81"/>
      <c r="G60" s="81"/>
      <c r="H60" s="81"/>
      <c r="I60" s="81"/>
      <c r="J60" s="81"/>
      <c r="K60" s="82"/>
    </row>
    <row r="61" spans="1:11" ht="19.5" customHeight="1" thickBot="1" x14ac:dyDescent="0.35">
      <c r="A61" s="31" t="s">
        <v>28</v>
      </c>
      <c r="B61" s="19">
        <v>4</v>
      </c>
      <c r="C61" s="18">
        <v>2</v>
      </c>
      <c r="D61" s="18">
        <v>2.9545699999999999</v>
      </c>
      <c r="E61" s="68">
        <v>3</v>
      </c>
      <c r="F61" s="19">
        <v>8</v>
      </c>
      <c r="G61" s="18">
        <v>7</v>
      </c>
      <c r="H61" s="18">
        <v>1</v>
      </c>
      <c r="I61" s="68">
        <v>1</v>
      </c>
      <c r="J61" s="19">
        <v>1</v>
      </c>
      <c r="K61" s="68">
        <v>1</v>
      </c>
    </row>
    <row r="62" spans="1:11" ht="21.6" thickBot="1" x14ac:dyDescent="0.35">
      <c r="A62" s="80" t="s">
        <v>44</v>
      </c>
      <c r="B62" s="81"/>
      <c r="C62" s="81"/>
      <c r="D62" s="81"/>
      <c r="E62" s="81"/>
      <c r="F62" s="81"/>
      <c r="G62" s="81"/>
      <c r="H62" s="81"/>
      <c r="I62" s="81"/>
      <c r="J62" s="81"/>
      <c r="K62" s="82"/>
    </row>
    <row r="63" spans="1:11" ht="19.5" customHeight="1" thickBot="1" x14ac:dyDescent="0.35">
      <c r="A63" s="31" t="s">
        <v>28</v>
      </c>
      <c r="B63" s="19">
        <v>4</v>
      </c>
      <c r="C63" s="18">
        <v>3</v>
      </c>
      <c r="D63" s="18">
        <v>2.3225799999999999</v>
      </c>
      <c r="E63" s="68">
        <v>3</v>
      </c>
      <c r="F63" s="19">
        <v>8</v>
      </c>
      <c r="G63" s="18">
        <v>4</v>
      </c>
      <c r="H63" s="18">
        <v>3</v>
      </c>
      <c r="I63" s="68">
        <v>3</v>
      </c>
      <c r="J63" s="19" t="s">
        <v>83</v>
      </c>
      <c r="K63" s="68" t="s">
        <v>83</v>
      </c>
    </row>
    <row r="64" spans="1:11" ht="21.6" thickBot="1" x14ac:dyDescent="0.35">
      <c r="A64" s="80" t="s">
        <v>45</v>
      </c>
      <c r="B64" s="81"/>
      <c r="C64" s="81"/>
      <c r="D64" s="81"/>
      <c r="E64" s="81"/>
      <c r="F64" s="81"/>
      <c r="G64" s="81"/>
      <c r="H64" s="81"/>
      <c r="I64" s="81"/>
      <c r="J64" s="81"/>
      <c r="K64" s="82"/>
    </row>
    <row r="65" spans="1:11" ht="19.5" customHeight="1" thickBot="1" x14ac:dyDescent="0.35">
      <c r="A65" s="31" t="s">
        <v>28</v>
      </c>
      <c r="B65" s="19">
        <v>4</v>
      </c>
      <c r="C65" s="18">
        <v>3</v>
      </c>
      <c r="D65" s="18">
        <v>2.6837399999999998</v>
      </c>
      <c r="E65" s="68">
        <v>3</v>
      </c>
      <c r="F65" s="19">
        <v>8</v>
      </c>
      <c r="G65" s="18">
        <v>3</v>
      </c>
      <c r="H65" s="18">
        <v>1</v>
      </c>
      <c r="I65" s="68">
        <v>1</v>
      </c>
      <c r="J65" s="19">
        <v>2</v>
      </c>
      <c r="K65" s="68">
        <v>2</v>
      </c>
    </row>
    <row r="66" spans="1:11" ht="19.5" customHeight="1" thickBot="1" x14ac:dyDescent="0.35">
      <c r="A66" s="83" t="s">
        <v>46</v>
      </c>
      <c r="B66" s="84"/>
      <c r="C66" s="84"/>
      <c r="D66" s="84"/>
      <c r="E66" s="84"/>
      <c r="F66" s="84"/>
      <c r="G66" s="84"/>
      <c r="H66" s="84"/>
      <c r="I66" s="84"/>
      <c r="J66" s="84"/>
      <c r="K66" s="85"/>
    </row>
    <row r="67" spans="1:11" ht="21.6" thickBot="1" x14ac:dyDescent="0.35">
      <c r="A67" s="80" t="s">
        <v>27</v>
      </c>
      <c r="B67" s="81"/>
      <c r="C67" s="81"/>
      <c r="D67" s="81"/>
      <c r="E67" s="81"/>
      <c r="F67" s="81"/>
      <c r="G67" s="81"/>
      <c r="H67" s="81"/>
      <c r="I67" s="81"/>
      <c r="J67" s="81"/>
      <c r="K67" s="82"/>
    </row>
    <row r="68" spans="1:11" ht="19.5" customHeight="1" thickBot="1" x14ac:dyDescent="0.35">
      <c r="A68" s="30" t="s">
        <v>28</v>
      </c>
      <c r="B68" s="16">
        <v>5</v>
      </c>
      <c r="C68" s="15">
        <v>2</v>
      </c>
      <c r="D68" s="15">
        <v>2.9410099999999999</v>
      </c>
      <c r="E68" s="67">
        <v>3</v>
      </c>
      <c r="F68" s="16">
        <v>8</v>
      </c>
      <c r="G68" s="15">
        <v>2</v>
      </c>
      <c r="H68" s="15">
        <v>2</v>
      </c>
      <c r="I68" s="67">
        <v>2</v>
      </c>
      <c r="J68" s="19" t="s">
        <v>83</v>
      </c>
      <c r="K68" s="68" t="s">
        <v>83</v>
      </c>
    </row>
    <row r="69" spans="1:11" ht="21.6" thickBot="1" x14ac:dyDescent="0.35">
      <c r="A69" s="80" t="s">
        <v>47</v>
      </c>
      <c r="B69" s="81"/>
      <c r="C69" s="81"/>
      <c r="D69" s="81"/>
      <c r="E69" s="81"/>
      <c r="F69" s="81"/>
      <c r="G69" s="81"/>
      <c r="H69" s="81"/>
      <c r="I69" s="81"/>
      <c r="J69" s="81"/>
      <c r="K69" s="82"/>
    </row>
    <row r="70" spans="1:11" ht="19.5" customHeight="1" thickBot="1" x14ac:dyDescent="0.35">
      <c r="A70" s="31" t="s">
        <v>28</v>
      </c>
      <c r="B70" s="19">
        <v>4</v>
      </c>
      <c r="C70" s="18">
        <v>2</v>
      </c>
      <c r="D70" s="18">
        <v>1.44038</v>
      </c>
      <c r="E70" s="68">
        <v>2</v>
      </c>
      <c r="F70" s="19">
        <v>8</v>
      </c>
      <c r="G70" s="18">
        <v>6</v>
      </c>
      <c r="H70" s="18">
        <v>3</v>
      </c>
      <c r="I70" s="68">
        <v>3</v>
      </c>
      <c r="J70" s="19" t="s">
        <v>83</v>
      </c>
      <c r="K70" s="68" t="s">
        <v>83</v>
      </c>
    </row>
    <row r="71" spans="1:11" ht="21.6" thickBot="1" x14ac:dyDescent="0.35">
      <c r="A71" s="80" t="s">
        <v>48</v>
      </c>
      <c r="B71" s="81"/>
      <c r="C71" s="81"/>
      <c r="D71" s="81"/>
      <c r="E71" s="81"/>
      <c r="F71" s="81"/>
      <c r="G71" s="81"/>
      <c r="H71" s="81"/>
      <c r="I71" s="81"/>
      <c r="J71" s="81"/>
      <c r="K71" s="82"/>
    </row>
    <row r="72" spans="1:11" ht="19.5" customHeight="1" thickBot="1" x14ac:dyDescent="0.35">
      <c r="A72" s="31" t="s">
        <v>28</v>
      </c>
      <c r="B72" s="19">
        <v>4</v>
      </c>
      <c r="C72" s="18">
        <v>0</v>
      </c>
      <c r="D72" s="18">
        <v>2.0417399999999999</v>
      </c>
      <c r="E72" s="68">
        <v>3</v>
      </c>
      <c r="F72" s="19">
        <v>8</v>
      </c>
      <c r="G72" s="18">
        <v>4</v>
      </c>
      <c r="H72" s="18">
        <v>2</v>
      </c>
      <c r="I72" s="68">
        <v>2</v>
      </c>
      <c r="J72" s="19" t="s">
        <v>83</v>
      </c>
      <c r="K72" s="68" t="s">
        <v>83</v>
      </c>
    </row>
    <row r="73" spans="1:11" ht="19.5" customHeight="1" thickBot="1" x14ac:dyDescent="0.35">
      <c r="A73" s="83" t="s">
        <v>49</v>
      </c>
      <c r="B73" s="84"/>
      <c r="C73" s="84"/>
      <c r="D73" s="84"/>
      <c r="E73" s="84"/>
      <c r="F73" s="84"/>
      <c r="G73" s="84"/>
      <c r="H73" s="84"/>
      <c r="I73" s="84"/>
      <c r="J73" s="84"/>
      <c r="K73" s="85"/>
    </row>
    <row r="74" spans="1:11" ht="21.6" thickBot="1" x14ac:dyDescent="0.35">
      <c r="A74" s="80" t="s">
        <v>27</v>
      </c>
      <c r="B74" s="81"/>
      <c r="C74" s="81"/>
      <c r="D74" s="81"/>
      <c r="E74" s="81"/>
      <c r="F74" s="81"/>
      <c r="G74" s="81"/>
      <c r="H74" s="81"/>
      <c r="I74" s="81"/>
      <c r="J74" s="81"/>
      <c r="K74" s="82"/>
    </row>
    <row r="75" spans="1:11" ht="19.5" customHeight="1" thickBot="1" x14ac:dyDescent="0.35">
      <c r="A75" s="30" t="s">
        <v>28</v>
      </c>
      <c r="B75" s="16">
        <v>5</v>
      </c>
      <c r="C75" s="15">
        <v>4</v>
      </c>
      <c r="D75" s="15">
        <v>1.6894199999999999</v>
      </c>
      <c r="E75" s="67">
        <v>2</v>
      </c>
      <c r="F75" s="16">
        <v>8</v>
      </c>
      <c r="G75" s="15">
        <v>4</v>
      </c>
      <c r="H75" s="15">
        <v>4</v>
      </c>
      <c r="I75" s="67">
        <v>4</v>
      </c>
      <c r="J75" s="19" t="s">
        <v>83</v>
      </c>
      <c r="K75" s="68" t="s">
        <v>83</v>
      </c>
    </row>
    <row r="76" spans="1:11" ht="21.6" thickBot="1" x14ac:dyDescent="0.35">
      <c r="A76" s="80" t="s">
        <v>50</v>
      </c>
      <c r="B76" s="81"/>
      <c r="C76" s="81"/>
      <c r="D76" s="81"/>
      <c r="E76" s="81"/>
      <c r="F76" s="81"/>
      <c r="G76" s="81"/>
      <c r="H76" s="81"/>
      <c r="I76" s="81"/>
      <c r="J76" s="81"/>
      <c r="K76" s="82"/>
    </row>
    <row r="77" spans="1:11" ht="19.5" customHeight="1" thickBot="1" x14ac:dyDescent="0.35">
      <c r="A77" s="31" t="s">
        <v>28</v>
      </c>
      <c r="B77" s="19">
        <v>4</v>
      </c>
      <c r="C77" s="18">
        <v>3</v>
      </c>
      <c r="D77" s="18">
        <v>2.2934800000000002</v>
      </c>
      <c r="E77" s="68">
        <v>3</v>
      </c>
      <c r="F77" s="19">
        <v>8</v>
      </c>
      <c r="G77" s="18">
        <v>2</v>
      </c>
      <c r="H77" s="18">
        <v>1</v>
      </c>
      <c r="I77" s="68">
        <v>1</v>
      </c>
      <c r="J77" s="19">
        <v>2</v>
      </c>
      <c r="K77" s="68">
        <v>2</v>
      </c>
    </row>
    <row r="78" spans="1:11" ht="21.6" thickBot="1" x14ac:dyDescent="0.35">
      <c r="A78" s="80" t="s">
        <v>51</v>
      </c>
      <c r="B78" s="81"/>
      <c r="C78" s="81"/>
      <c r="D78" s="81"/>
      <c r="E78" s="81"/>
      <c r="F78" s="81"/>
      <c r="G78" s="81"/>
      <c r="H78" s="81"/>
      <c r="I78" s="81"/>
      <c r="J78" s="81"/>
      <c r="K78" s="82"/>
    </row>
    <row r="79" spans="1:11" ht="19.5" customHeight="1" thickBot="1" x14ac:dyDescent="0.35">
      <c r="A79" s="31" t="s">
        <v>28</v>
      </c>
      <c r="B79" s="19">
        <v>4</v>
      </c>
      <c r="C79" s="18">
        <v>4</v>
      </c>
      <c r="D79" s="18">
        <v>2.1995900000000002</v>
      </c>
      <c r="E79" s="68">
        <v>3</v>
      </c>
      <c r="F79" s="19">
        <v>8</v>
      </c>
      <c r="G79" s="18">
        <v>3</v>
      </c>
      <c r="H79" s="18">
        <v>1</v>
      </c>
      <c r="I79" s="68">
        <v>1</v>
      </c>
      <c r="J79" s="19">
        <v>2</v>
      </c>
      <c r="K79" s="68">
        <v>2</v>
      </c>
    </row>
    <row r="80" spans="1:11" ht="21.6" thickBot="1" x14ac:dyDescent="0.35">
      <c r="A80" s="80" t="s">
        <v>52</v>
      </c>
      <c r="B80" s="81"/>
      <c r="C80" s="81"/>
      <c r="D80" s="81"/>
      <c r="E80" s="81"/>
      <c r="F80" s="81"/>
      <c r="G80" s="81"/>
      <c r="H80" s="81"/>
      <c r="I80" s="81"/>
      <c r="J80" s="81"/>
      <c r="K80" s="82"/>
    </row>
    <row r="81" spans="1:11" ht="19.5" customHeight="1" thickBot="1" x14ac:dyDescent="0.35">
      <c r="A81" s="48" t="s">
        <v>28</v>
      </c>
      <c r="B81" s="49">
        <v>4</v>
      </c>
      <c r="C81" s="50">
        <v>3</v>
      </c>
      <c r="D81" s="50">
        <v>2.0044300000000002</v>
      </c>
      <c r="E81" s="70">
        <v>3</v>
      </c>
      <c r="F81" s="49">
        <v>8</v>
      </c>
      <c r="G81" s="50">
        <v>3</v>
      </c>
      <c r="H81" s="50">
        <v>2</v>
      </c>
      <c r="I81" s="70">
        <v>2</v>
      </c>
      <c r="J81" s="49">
        <v>1</v>
      </c>
      <c r="K81" s="70">
        <v>1</v>
      </c>
    </row>
    <row r="82" spans="1:11" ht="19.5" customHeight="1" thickBot="1" x14ac:dyDescent="0.35">
      <c r="A82" s="83" t="s">
        <v>53</v>
      </c>
      <c r="B82" s="84"/>
      <c r="C82" s="84"/>
      <c r="D82" s="84"/>
      <c r="E82" s="84"/>
      <c r="F82" s="84"/>
      <c r="G82" s="84"/>
      <c r="H82" s="84"/>
      <c r="I82" s="84"/>
      <c r="J82" s="84"/>
      <c r="K82" s="85"/>
    </row>
    <row r="83" spans="1:11" ht="21.6" thickBot="1" x14ac:dyDescent="0.35">
      <c r="A83" s="80" t="s">
        <v>27</v>
      </c>
      <c r="B83" s="81"/>
      <c r="C83" s="81"/>
      <c r="D83" s="81"/>
      <c r="E83" s="81"/>
      <c r="F83" s="81"/>
      <c r="G83" s="81"/>
      <c r="H83" s="81"/>
      <c r="I83" s="81"/>
      <c r="J83" s="81"/>
      <c r="K83" s="82"/>
    </row>
    <row r="84" spans="1:11" ht="19.5" customHeight="1" thickBot="1" x14ac:dyDescent="0.35">
      <c r="A84" s="30" t="s">
        <v>28</v>
      </c>
      <c r="B84" s="16">
        <v>5</v>
      </c>
      <c r="C84" s="15">
        <v>2</v>
      </c>
      <c r="D84" s="15">
        <v>1.9420599999999999</v>
      </c>
      <c r="E84" s="67">
        <v>2</v>
      </c>
      <c r="F84" s="16">
        <v>8</v>
      </c>
      <c r="G84" s="15">
        <v>3</v>
      </c>
      <c r="H84" s="15">
        <v>2</v>
      </c>
      <c r="I84" s="67">
        <v>2</v>
      </c>
      <c r="J84" s="16">
        <v>2</v>
      </c>
      <c r="K84" s="67">
        <v>2</v>
      </c>
    </row>
    <row r="85" spans="1:11" ht="21.6" thickBot="1" x14ac:dyDescent="0.35">
      <c r="A85" s="80" t="s">
        <v>54</v>
      </c>
      <c r="B85" s="81"/>
      <c r="C85" s="81"/>
      <c r="D85" s="81"/>
      <c r="E85" s="81"/>
      <c r="F85" s="81"/>
      <c r="G85" s="81"/>
      <c r="H85" s="81"/>
      <c r="I85" s="81"/>
      <c r="J85" s="81"/>
      <c r="K85" s="82"/>
    </row>
    <row r="86" spans="1:11" ht="19.5" customHeight="1" thickBot="1" x14ac:dyDescent="0.35">
      <c r="A86" s="31" t="s">
        <v>28</v>
      </c>
      <c r="B86" s="19">
        <v>4</v>
      </c>
      <c r="C86" s="18">
        <v>3</v>
      </c>
      <c r="D86" s="18">
        <v>2.1427399999999999</v>
      </c>
      <c r="E86" s="68">
        <v>3</v>
      </c>
      <c r="F86" s="19">
        <v>8</v>
      </c>
      <c r="G86" s="18">
        <v>3</v>
      </c>
      <c r="H86" s="18">
        <v>3</v>
      </c>
      <c r="I86" s="68">
        <v>3</v>
      </c>
      <c r="J86" s="19" t="s">
        <v>83</v>
      </c>
      <c r="K86" s="68" t="s">
        <v>83</v>
      </c>
    </row>
    <row r="87" spans="1:11" ht="21.6" thickBot="1" x14ac:dyDescent="0.35">
      <c r="A87" s="80" t="s">
        <v>55</v>
      </c>
      <c r="B87" s="81"/>
      <c r="C87" s="81"/>
      <c r="D87" s="81"/>
      <c r="E87" s="81"/>
      <c r="F87" s="81"/>
      <c r="G87" s="81"/>
      <c r="H87" s="81"/>
      <c r="I87" s="81"/>
      <c r="J87" s="81"/>
      <c r="K87" s="82"/>
    </row>
    <row r="88" spans="1:11" ht="19.5" customHeight="1" thickBot="1" x14ac:dyDescent="0.35">
      <c r="A88" s="31" t="s">
        <v>28</v>
      </c>
      <c r="B88" s="19">
        <v>4</v>
      </c>
      <c r="C88" s="18">
        <v>3</v>
      </c>
      <c r="D88" s="18">
        <v>2.1430199999999999</v>
      </c>
      <c r="E88" s="68">
        <v>3</v>
      </c>
      <c r="F88" s="19">
        <v>8</v>
      </c>
      <c r="G88" s="18">
        <v>7</v>
      </c>
      <c r="H88" s="18">
        <v>4</v>
      </c>
      <c r="I88" s="68">
        <v>4</v>
      </c>
      <c r="J88" s="19">
        <v>1</v>
      </c>
      <c r="K88" s="68">
        <v>1</v>
      </c>
    </row>
    <row r="89" spans="1:11" ht="19.5" customHeight="1" thickBot="1" x14ac:dyDescent="0.35">
      <c r="A89" s="83" t="s">
        <v>56</v>
      </c>
      <c r="B89" s="84"/>
      <c r="C89" s="84"/>
      <c r="D89" s="84"/>
      <c r="E89" s="84"/>
      <c r="F89" s="84"/>
      <c r="G89" s="84"/>
      <c r="H89" s="84"/>
      <c r="I89" s="84"/>
      <c r="J89" s="84"/>
      <c r="K89" s="85"/>
    </row>
    <row r="90" spans="1:11" ht="21.6" thickBot="1" x14ac:dyDescent="0.35">
      <c r="A90" s="80" t="s">
        <v>27</v>
      </c>
      <c r="B90" s="81"/>
      <c r="C90" s="81"/>
      <c r="D90" s="81"/>
      <c r="E90" s="81"/>
      <c r="F90" s="81"/>
      <c r="G90" s="81"/>
      <c r="H90" s="81"/>
      <c r="I90" s="81"/>
      <c r="J90" s="81"/>
      <c r="K90" s="82"/>
    </row>
    <row r="91" spans="1:11" ht="19.5" customHeight="1" thickBot="1" x14ac:dyDescent="0.35">
      <c r="A91" s="30" t="s">
        <v>28</v>
      </c>
      <c r="B91" s="19">
        <v>5</v>
      </c>
      <c r="C91" s="18">
        <v>3</v>
      </c>
      <c r="D91" s="18">
        <v>2.7643800000000001</v>
      </c>
      <c r="E91" s="68">
        <v>3</v>
      </c>
      <c r="F91" s="19">
        <v>8</v>
      </c>
      <c r="G91" s="18">
        <v>1</v>
      </c>
      <c r="H91" s="18">
        <v>1</v>
      </c>
      <c r="I91" s="68">
        <v>1</v>
      </c>
      <c r="J91" s="19" t="s">
        <v>83</v>
      </c>
      <c r="K91" s="68" t="s">
        <v>83</v>
      </c>
    </row>
    <row r="92" spans="1:11" ht="21.6" thickBot="1" x14ac:dyDescent="0.35">
      <c r="A92" s="80" t="s">
        <v>57</v>
      </c>
      <c r="B92" s="81"/>
      <c r="C92" s="81"/>
      <c r="D92" s="81"/>
      <c r="E92" s="81"/>
      <c r="F92" s="81"/>
      <c r="G92" s="81"/>
      <c r="H92" s="81"/>
      <c r="I92" s="81"/>
      <c r="J92" s="81"/>
      <c r="K92" s="82"/>
    </row>
    <row r="93" spans="1:11" ht="19.5" customHeight="1" thickBot="1" x14ac:dyDescent="0.35">
      <c r="A93" s="31" t="s">
        <v>28</v>
      </c>
      <c r="B93" s="19">
        <v>7</v>
      </c>
      <c r="C93" s="18">
        <v>5</v>
      </c>
      <c r="D93" s="18">
        <v>1.66797</v>
      </c>
      <c r="E93" s="68">
        <v>2</v>
      </c>
      <c r="F93" s="19">
        <v>8</v>
      </c>
      <c r="G93" s="18">
        <v>5</v>
      </c>
      <c r="H93" s="18">
        <v>6</v>
      </c>
      <c r="I93" s="68">
        <v>6</v>
      </c>
      <c r="J93" s="19" t="s">
        <v>83</v>
      </c>
      <c r="K93" s="68" t="s">
        <v>83</v>
      </c>
    </row>
    <row r="94" spans="1:11" ht="21.6" thickBot="1" x14ac:dyDescent="0.35">
      <c r="A94" s="80" t="s">
        <v>58</v>
      </c>
      <c r="B94" s="81"/>
      <c r="C94" s="81"/>
      <c r="D94" s="81"/>
      <c r="E94" s="81"/>
      <c r="F94" s="81"/>
      <c r="G94" s="81"/>
      <c r="H94" s="81"/>
      <c r="I94" s="81"/>
      <c r="J94" s="81"/>
      <c r="K94" s="82"/>
    </row>
    <row r="95" spans="1:11" ht="19.5" customHeight="1" thickBot="1" x14ac:dyDescent="0.35">
      <c r="A95" s="31" t="s">
        <v>28</v>
      </c>
      <c r="B95" s="19">
        <v>7</v>
      </c>
      <c r="C95" s="18">
        <v>1</v>
      </c>
      <c r="D95" s="18">
        <v>1.2546200000000001</v>
      </c>
      <c r="E95" s="68">
        <v>2</v>
      </c>
      <c r="F95" s="19">
        <v>8</v>
      </c>
      <c r="G95" s="18">
        <v>2</v>
      </c>
      <c r="H95" s="18">
        <v>4</v>
      </c>
      <c r="I95" s="68">
        <v>4</v>
      </c>
      <c r="J95" s="19" t="s">
        <v>83</v>
      </c>
      <c r="K95" s="68" t="s">
        <v>83</v>
      </c>
    </row>
    <row r="96" spans="1:11" ht="21.6" thickBot="1" x14ac:dyDescent="0.35">
      <c r="A96" s="80" t="s">
        <v>59</v>
      </c>
      <c r="B96" s="81"/>
      <c r="C96" s="81"/>
      <c r="D96" s="81"/>
      <c r="E96" s="81"/>
      <c r="F96" s="81"/>
      <c r="G96" s="81"/>
      <c r="H96" s="81"/>
      <c r="I96" s="81"/>
      <c r="J96" s="81"/>
      <c r="K96" s="82"/>
    </row>
    <row r="97" spans="1:11" ht="19.5" customHeight="1" thickBot="1" x14ac:dyDescent="0.35">
      <c r="A97" s="31" t="s">
        <v>28</v>
      </c>
      <c r="B97" s="19">
        <v>7</v>
      </c>
      <c r="C97" s="18">
        <v>2</v>
      </c>
      <c r="D97" s="18">
        <v>1.2546200000000001</v>
      </c>
      <c r="E97" s="68">
        <v>2</v>
      </c>
      <c r="F97" s="19">
        <v>8</v>
      </c>
      <c r="G97" s="18">
        <v>4</v>
      </c>
      <c r="H97" s="18">
        <v>4</v>
      </c>
      <c r="I97" s="68">
        <v>4</v>
      </c>
      <c r="J97" s="19" t="s">
        <v>83</v>
      </c>
      <c r="K97" s="68" t="s">
        <v>83</v>
      </c>
    </row>
    <row r="98" spans="1:11" ht="21.6" thickBot="1" x14ac:dyDescent="0.35">
      <c r="A98" s="83" t="s">
        <v>18</v>
      </c>
      <c r="B98" s="84"/>
      <c r="C98" s="84"/>
      <c r="D98" s="84"/>
      <c r="E98" s="84"/>
      <c r="F98" s="84"/>
      <c r="G98" s="84"/>
      <c r="H98" s="84"/>
      <c r="I98" s="84"/>
      <c r="J98" s="84"/>
      <c r="K98" s="85"/>
    </row>
    <row r="99" spans="1:11" ht="21.6" thickBot="1" x14ac:dyDescent="0.35">
      <c r="A99" s="80" t="s">
        <v>27</v>
      </c>
      <c r="B99" s="81"/>
      <c r="C99" s="81"/>
      <c r="D99" s="81"/>
      <c r="E99" s="81"/>
      <c r="F99" s="81"/>
      <c r="G99" s="81"/>
      <c r="H99" s="81"/>
      <c r="I99" s="81"/>
      <c r="J99" s="81"/>
      <c r="K99" s="82"/>
    </row>
    <row r="100" spans="1:11" ht="19.5" customHeight="1" x14ac:dyDescent="0.3">
      <c r="A100" s="31" t="s">
        <v>28</v>
      </c>
      <c r="B100" s="19">
        <v>5</v>
      </c>
      <c r="C100" s="18">
        <v>5</v>
      </c>
      <c r="D100" s="18">
        <v>3.8961199999999998</v>
      </c>
      <c r="E100" s="68">
        <v>4</v>
      </c>
      <c r="F100" s="19">
        <v>4</v>
      </c>
      <c r="G100" s="18">
        <v>0</v>
      </c>
      <c r="H100" s="18">
        <v>1</v>
      </c>
      <c r="I100" s="68">
        <v>1</v>
      </c>
      <c r="J100" s="19">
        <v>1</v>
      </c>
      <c r="K100" s="68">
        <v>1</v>
      </c>
    </row>
    <row r="101" spans="1:11" ht="19.5" customHeight="1" thickBot="1" x14ac:dyDescent="0.35">
      <c r="A101" s="32" t="s">
        <v>69</v>
      </c>
      <c r="B101" s="22">
        <v>5</v>
      </c>
      <c r="C101" s="21">
        <v>4</v>
      </c>
      <c r="D101" s="21">
        <v>4.0511699999999999</v>
      </c>
      <c r="E101" s="58">
        <v>5</v>
      </c>
      <c r="F101" s="22">
        <v>14</v>
      </c>
      <c r="G101" s="21">
        <v>12</v>
      </c>
      <c r="H101" s="21">
        <v>11</v>
      </c>
      <c r="I101" s="58">
        <v>11</v>
      </c>
      <c r="J101" s="22">
        <v>89</v>
      </c>
      <c r="K101" s="58">
        <v>89</v>
      </c>
    </row>
    <row r="102" spans="1:11" ht="23.25" customHeight="1" thickBot="1" x14ac:dyDescent="0.35">
      <c r="A102" s="25" t="s">
        <v>8</v>
      </c>
      <c r="B102" s="28">
        <f>SUM(B7:B101)</f>
        <v>213</v>
      </c>
      <c r="C102" s="27">
        <f t="shared" ref="C102:K102" si="0">SUM(C7:C101)</f>
        <v>123</v>
      </c>
      <c r="D102" s="27">
        <f t="shared" si="0"/>
        <v>104.27179000000004</v>
      </c>
      <c r="E102" s="64">
        <f t="shared" si="0"/>
        <v>132</v>
      </c>
      <c r="F102" s="28">
        <f t="shared" si="0"/>
        <v>250</v>
      </c>
      <c r="G102" s="27">
        <f t="shared" si="0"/>
        <v>127</v>
      </c>
      <c r="H102" s="27">
        <f t="shared" si="0"/>
        <v>117.50852</v>
      </c>
      <c r="I102" s="72">
        <f t="shared" si="0"/>
        <v>120</v>
      </c>
      <c r="J102" s="28">
        <f t="shared" si="0"/>
        <v>119.15385000000001</v>
      </c>
      <c r="K102" s="72">
        <f t="shared" si="0"/>
        <v>120</v>
      </c>
    </row>
    <row r="103" spans="1:11" ht="6" customHeight="1" x14ac:dyDescent="0.4">
      <c r="A103" s="8"/>
    </row>
    <row r="104" spans="1:11" ht="18" x14ac:dyDescent="0.35">
      <c r="A104" s="9" t="s">
        <v>79</v>
      </c>
    </row>
    <row r="105" spans="1:11" ht="21" x14ac:dyDescent="0.4">
      <c r="A105" s="9" t="s">
        <v>88</v>
      </c>
      <c r="D105" s="8"/>
      <c r="H105" s="8"/>
      <c r="J105" s="8"/>
    </row>
    <row r="106" spans="1:11" ht="18" x14ac:dyDescent="0.35">
      <c r="A106" s="9" t="s">
        <v>95</v>
      </c>
    </row>
    <row r="107" spans="1:11" ht="21" x14ac:dyDescent="0.4">
      <c r="A107" s="10"/>
    </row>
    <row r="108" spans="1:11" ht="21" x14ac:dyDescent="0.4">
      <c r="A108" s="10"/>
    </row>
    <row r="109" spans="1:11" ht="21" x14ac:dyDescent="0.4">
      <c r="A109" s="10"/>
    </row>
  </sheetData>
  <mergeCells count="49">
    <mergeCell ref="J4:K4"/>
    <mergeCell ref="A6:K6"/>
    <mergeCell ref="A18:K18"/>
    <mergeCell ref="A21:K21"/>
    <mergeCell ref="A1:K1"/>
    <mergeCell ref="A2:K2"/>
    <mergeCell ref="A4:A5"/>
    <mergeCell ref="B4:E4"/>
    <mergeCell ref="F4:I4"/>
    <mergeCell ref="A33:K33"/>
    <mergeCell ref="A23:K23"/>
    <mergeCell ref="A25:K25"/>
    <mergeCell ref="A35:K35"/>
    <mergeCell ref="A37:K37"/>
    <mergeCell ref="A31:K31"/>
    <mergeCell ref="A41:K41"/>
    <mergeCell ref="A39:K39"/>
    <mergeCell ref="A66:K66"/>
    <mergeCell ref="A47:K47"/>
    <mergeCell ref="A45:K45"/>
    <mergeCell ref="A42:K42"/>
    <mergeCell ref="A49:K49"/>
    <mergeCell ref="A51:K51"/>
    <mergeCell ref="A53:K53"/>
    <mergeCell ref="A55:K55"/>
    <mergeCell ref="A56:K56"/>
    <mergeCell ref="A58:K58"/>
    <mergeCell ref="A60:K60"/>
    <mergeCell ref="A62:K62"/>
    <mergeCell ref="A64:K64"/>
    <mergeCell ref="A74:K74"/>
    <mergeCell ref="A67:K67"/>
    <mergeCell ref="A87:K87"/>
    <mergeCell ref="A69:K69"/>
    <mergeCell ref="A71:K71"/>
    <mergeCell ref="A73:K73"/>
    <mergeCell ref="A83:K83"/>
    <mergeCell ref="A85:K85"/>
    <mergeCell ref="A76:K76"/>
    <mergeCell ref="A78:K78"/>
    <mergeCell ref="A80:K80"/>
    <mergeCell ref="A82:K82"/>
    <mergeCell ref="A99:K99"/>
    <mergeCell ref="A89:K89"/>
    <mergeCell ref="A90:K90"/>
    <mergeCell ref="A92:K92"/>
    <mergeCell ref="A94:K94"/>
    <mergeCell ref="A96:K96"/>
    <mergeCell ref="A98:K98"/>
  </mergeCells>
  <pageMargins left="1.06" right="0.75" top="0.62" bottom="0.42" header="0.49" footer="0.36"/>
  <pageSetup paperSize="9" scale="78" orientation="landscape" r:id="rId1"/>
  <headerFooter>
    <oddHeader>&amp;R&amp;"TH SarabunPSK,Regular"&amp;12หน้าที่ &amp;P จาก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80" zoomScaleNormal="80" workbookViewId="0">
      <pane ySplit="5" topLeftCell="A84" activePane="bottomLeft" state="frozen"/>
      <selection pane="bottomLeft" activeCell="A31" sqref="A31:XFD31"/>
    </sheetView>
  </sheetViews>
  <sheetFormatPr defaultColWidth="9" defaultRowHeight="14.4" x14ac:dyDescent="0.3"/>
  <cols>
    <col min="1" max="1" width="35.3984375" style="1" customWidth="1"/>
    <col min="2" max="4" width="11.09765625" style="1" customWidth="1"/>
    <col min="5" max="5" width="11.09765625" style="65" customWidth="1"/>
    <col min="6" max="8" width="11.09765625" style="1" customWidth="1"/>
    <col min="9" max="9" width="11.09765625" style="65" customWidth="1"/>
    <col min="10" max="10" width="11.09765625" style="1" customWidth="1"/>
    <col min="11" max="11" width="11.09765625" style="65" customWidth="1"/>
    <col min="12" max="16384" width="9" style="1"/>
  </cols>
  <sheetData>
    <row r="1" spans="1:11" ht="23.4" x14ac:dyDescent="0.45">
      <c r="A1" s="88" t="s">
        <v>25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3.4" x14ac:dyDescent="0.45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7.5" customHeight="1" thickBot="1" x14ac:dyDescent="0.35">
      <c r="A3" s="2"/>
    </row>
    <row r="4" spans="1:11" ht="25.5" customHeight="1" x14ac:dyDescent="0.3">
      <c r="A4" s="89" t="s">
        <v>1</v>
      </c>
      <c r="B4" s="86" t="s">
        <v>15</v>
      </c>
      <c r="C4" s="91"/>
      <c r="D4" s="91"/>
      <c r="E4" s="87"/>
      <c r="F4" s="86" t="s">
        <v>16</v>
      </c>
      <c r="G4" s="91"/>
      <c r="H4" s="91"/>
      <c r="I4" s="87"/>
      <c r="J4" s="86" t="s">
        <v>17</v>
      </c>
      <c r="K4" s="87"/>
    </row>
    <row r="5" spans="1:11" s="9" customFormat="1" ht="57.75" customHeight="1" thickBot="1" x14ac:dyDescent="0.4">
      <c r="A5" s="90"/>
      <c r="B5" s="62" t="s">
        <v>9</v>
      </c>
      <c r="C5" s="63" t="s">
        <v>11</v>
      </c>
      <c r="D5" s="63" t="s">
        <v>10</v>
      </c>
      <c r="E5" s="55" t="s">
        <v>97</v>
      </c>
      <c r="F5" s="62" t="s">
        <v>9</v>
      </c>
      <c r="G5" s="63" t="s">
        <v>11</v>
      </c>
      <c r="H5" s="63" t="s">
        <v>10</v>
      </c>
      <c r="I5" s="55" t="s">
        <v>97</v>
      </c>
      <c r="J5" s="62" t="s">
        <v>10</v>
      </c>
      <c r="K5" s="55" t="s">
        <v>97</v>
      </c>
    </row>
    <row r="6" spans="1:11" ht="21.6" thickBot="1" x14ac:dyDescent="0.35">
      <c r="A6" s="83" t="s">
        <v>12</v>
      </c>
      <c r="B6" s="84"/>
      <c r="C6" s="84"/>
      <c r="D6" s="84"/>
      <c r="E6" s="84"/>
      <c r="F6" s="84"/>
      <c r="G6" s="84"/>
      <c r="H6" s="84"/>
      <c r="I6" s="84"/>
      <c r="J6" s="84"/>
      <c r="K6" s="85"/>
    </row>
    <row r="7" spans="1:11" ht="19.5" customHeight="1" x14ac:dyDescent="0.3">
      <c r="A7" s="29" t="s">
        <v>80</v>
      </c>
      <c r="B7" s="11">
        <v>5</v>
      </c>
      <c r="C7" s="12">
        <v>3</v>
      </c>
      <c r="D7" s="12">
        <f>บริหาร!D7</f>
        <v>3.53077</v>
      </c>
      <c r="E7" s="66">
        <v>4</v>
      </c>
      <c r="F7" s="13">
        <v>20</v>
      </c>
      <c r="G7" s="12">
        <v>12</v>
      </c>
      <c r="H7" s="12">
        <f>บริหาร!H7</f>
        <v>12.15385</v>
      </c>
      <c r="I7" s="66">
        <v>13</v>
      </c>
      <c r="J7" s="13">
        <f>บริหาร!J7</f>
        <v>6.1538500000000003</v>
      </c>
      <c r="K7" s="66">
        <v>7</v>
      </c>
    </row>
    <row r="8" spans="1:11" ht="19.5" customHeight="1" thickBot="1" x14ac:dyDescent="0.35">
      <c r="A8" s="30" t="s">
        <v>81</v>
      </c>
      <c r="B8" s="14">
        <v>4</v>
      </c>
      <c r="C8" s="15">
        <v>1</v>
      </c>
      <c r="D8" s="15">
        <f>บริหาร!D9</f>
        <v>0.16431000000000001</v>
      </c>
      <c r="E8" s="67">
        <v>1</v>
      </c>
      <c r="F8" s="16">
        <v>0</v>
      </c>
      <c r="G8" s="15">
        <v>0</v>
      </c>
      <c r="H8" s="15" t="str">
        <f>บริหาร!H9</f>
        <v>-</v>
      </c>
      <c r="I8" s="67" t="s">
        <v>83</v>
      </c>
      <c r="J8" s="16" t="str">
        <f>บริหาร!J9</f>
        <v>-</v>
      </c>
      <c r="K8" s="67" t="s">
        <v>83</v>
      </c>
    </row>
    <row r="9" spans="1:11" ht="19.5" customHeight="1" thickBot="1" x14ac:dyDescent="0.35">
      <c r="A9" s="83" t="s">
        <v>29</v>
      </c>
      <c r="B9" s="84"/>
      <c r="C9" s="84"/>
      <c r="D9" s="84"/>
      <c r="E9" s="84"/>
      <c r="F9" s="84"/>
      <c r="G9" s="84"/>
      <c r="H9" s="84"/>
      <c r="I9" s="84"/>
      <c r="J9" s="84"/>
      <c r="K9" s="85"/>
    </row>
    <row r="10" spans="1:11" ht="19.5" customHeight="1" thickBot="1" x14ac:dyDescent="0.35">
      <c r="A10" s="29" t="s">
        <v>80</v>
      </c>
      <c r="B10" s="13">
        <v>3</v>
      </c>
      <c r="C10" s="12">
        <v>1</v>
      </c>
      <c r="D10" s="12">
        <f>บริหาร!D19</f>
        <v>1.8611500000000001</v>
      </c>
      <c r="E10" s="66">
        <v>2</v>
      </c>
      <c r="F10" s="13">
        <v>1</v>
      </c>
      <c r="G10" s="12">
        <v>1</v>
      </c>
      <c r="H10" s="12">
        <v>1</v>
      </c>
      <c r="I10" s="66">
        <v>1</v>
      </c>
      <c r="J10" s="13" t="s">
        <v>83</v>
      </c>
      <c r="K10" s="66" t="s">
        <v>83</v>
      </c>
    </row>
    <row r="11" spans="1:11" ht="19.5" customHeight="1" thickBot="1" x14ac:dyDescent="0.35">
      <c r="A11" s="83" t="s">
        <v>30</v>
      </c>
      <c r="B11" s="84"/>
      <c r="C11" s="84"/>
      <c r="D11" s="84"/>
      <c r="E11" s="84"/>
      <c r="F11" s="84"/>
      <c r="G11" s="84"/>
      <c r="H11" s="84"/>
      <c r="I11" s="84"/>
      <c r="J11" s="84"/>
      <c r="K11" s="85"/>
    </row>
    <row r="12" spans="1:11" ht="19.5" customHeight="1" thickBot="1" x14ac:dyDescent="0.35">
      <c r="A12" s="30" t="s">
        <v>80</v>
      </c>
      <c r="B12" s="16">
        <v>3</v>
      </c>
      <c r="C12" s="15">
        <v>1</v>
      </c>
      <c r="D12" s="15">
        <f>บริหาร!D22</f>
        <v>2.8659599999999998</v>
      </c>
      <c r="E12" s="67">
        <v>3</v>
      </c>
      <c r="F12" s="16">
        <v>1</v>
      </c>
      <c r="G12" s="15">
        <v>1</v>
      </c>
      <c r="H12" s="12">
        <v>1</v>
      </c>
      <c r="I12" s="66">
        <v>1</v>
      </c>
      <c r="J12" s="13" t="s">
        <v>83</v>
      </c>
      <c r="K12" s="66" t="s">
        <v>83</v>
      </c>
    </row>
    <row r="13" spans="1:11" ht="19.5" customHeight="1" thickBot="1" x14ac:dyDescent="0.35">
      <c r="A13" s="83" t="s">
        <v>31</v>
      </c>
      <c r="B13" s="84"/>
      <c r="C13" s="84"/>
      <c r="D13" s="84"/>
      <c r="E13" s="84"/>
      <c r="F13" s="84"/>
      <c r="G13" s="84"/>
      <c r="H13" s="84"/>
      <c r="I13" s="84"/>
      <c r="J13" s="84"/>
      <c r="K13" s="85"/>
    </row>
    <row r="14" spans="1:11" ht="19.5" customHeight="1" thickBot="1" x14ac:dyDescent="0.35">
      <c r="A14" s="30" t="s">
        <v>80</v>
      </c>
      <c r="B14" s="16">
        <v>3</v>
      </c>
      <c r="C14" s="15">
        <v>1</v>
      </c>
      <c r="D14" s="15">
        <f>บริหาร!D24</f>
        <v>1.15446</v>
      </c>
      <c r="E14" s="67">
        <v>2</v>
      </c>
      <c r="F14" s="16">
        <v>1</v>
      </c>
      <c r="G14" s="15">
        <v>1</v>
      </c>
      <c r="H14" s="15">
        <v>1</v>
      </c>
      <c r="I14" s="67">
        <v>1</v>
      </c>
      <c r="J14" s="16" t="s">
        <v>83</v>
      </c>
      <c r="K14" s="67" t="s">
        <v>83</v>
      </c>
    </row>
    <row r="15" spans="1:11" ht="19.5" customHeight="1" thickBot="1" x14ac:dyDescent="0.35">
      <c r="A15" s="83" t="s">
        <v>2</v>
      </c>
      <c r="B15" s="84"/>
      <c r="C15" s="84"/>
      <c r="D15" s="84"/>
      <c r="E15" s="84"/>
      <c r="F15" s="84"/>
      <c r="G15" s="84"/>
      <c r="H15" s="84"/>
      <c r="I15" s="84"/>
      <c r="J15" s="84"/>
      <c r="K15" s="85"/>
    </row>
    <row r="16" spans="1:11" ht="19.5" customHeight="1" x14ac:dyDescent="0.3">
      <c r="A16" s="29" t="s">
        <v>82</v>
      </c>
      <c r="B16" s="11">
        <v>3</v>
      </c>
      <c r="C16" s="12">
        <v>1</v>
      </c>
      <c r="D16" s="12">
        <f>บริหาร!D26</f>
        <v>1.31026</v>
      </c>
      <c r="E16" s="66">
        <v>2</v>
      </c>
      <c r="F16" s="13">
        <v>1</v>
      </c>
      <c r="G16" s="11">
        <v>1</v>
      </c>
      <c r="H16" s="12">
        <v>1</v>
      </c>
      <c r="I16" s="66">
        <v>1</v>
      </c>
      <c r="J16" s="13" t="s">
        <v>83</v>
      </c>
      <c r="K16" s="66" t="s">
        <v>83</v>
      </c>
    </row>
    <row r="17" spans="1:11" ht="19.5" customHeight="1" x14ac:dyDescent="0.3">
      <c r="A17" s="31" t="s">
        <v>3</v>
      </c>
      <c r="B17" s="17">
        <v>3</v>
      </c>
      <c r="C17" s="18">
        <v>0</v>
      </c>
      <c r="D17" s="18">
        <v>0.26906000000000002</v>
      </c>
      <c r="E17" s="68">
        <v>1</v>
      </c>
      <c r="F17" s="19" t="s">
        <v>83</v>
      </c>
      <c r="G17" s="17" t="s">
        <v>83</v>
      </c>
      <c r="H17" s="18" t="s">
        <v>83</v>
      </c>
      <c r="I17" s="68" t="s">
        <v>83</v>
      </c>
      <c r="J17" s="19" t="s">
        <v>83</v>
      </c>
      <c r="K17" s="68" t="s">
        <v>83</v>
      </c>
    </row>
    <row r="18" spans="1:11" ht="19.5" customHeight="1" x14ac:dyDescent="0.3">
      <c r="A18" s="32" t="s">
        <v>4</v>
      </c>
      <c r="B18" s="20">
        <v>3</v>
      </c>
      <c r="C18" s="21">
        <v>1</v>
      </c>
      <c r="D18" s="21">
        <v>0.68049000000000004</v>
      </c>
      <c r="E18" s="58">
        <v>1</v>
      </c>
      <c r="F18" s="19" t="s">
        <v>83</v>
      </c>
      <c r="G18" s="17" t="s">
        <v>83</v>
      </c>
      <c r="H18" s="18" t="s">
        <v>83</v>
      </c>
      <c r="I18" s="68" t="s">
        <v>83</v>
      </c>
      <c r="J18" s="19" t="s">
        <v>83</v>
      </c>
      <c r="K18" s="68" t="s">
        <v>83</v>
      </c>
    </row>
    <row r="19" spans="1:11" ht="19.5" customHeight="1" x14ac:dyDescent="0.3">
      <c r="A19" s="32" t="s">
        <v>5</v>
      </c>
      <c r="B19" s="20">
        <v>3</v>
      </c>
      <c r="C19" s="21">
        <v>1</v>
      </c>
      <c r="D19" s="21">
        <v>0.54932999999999998</v>
      </c>
      <c r="E19" s="58">
        <v>1</v>
      </c>
      <c r="F19" s="19" t="s">
        <v>83</v>
      </c>
      <c r="G19" s="17" t="s">
        <v>83</v>
      </c>
      <c r="H19" s="18" t="s">
        <v>83</v>
      </c>
      <c r="I19" s="68" t="s">
        <v>83</v>
      </c>
      <c r="J19" s="19" t="s">
        <v>83</v>
      </c>
      <c r="K19" s="68" t="s">
        <v>83</v>
      </c>
    </row>
    <row r="20" spans="1:11" ht="19.5" customHeight="1" x14ac:dyDescent="0.3">
      <c r="A20" s="32" t="s">
        <v>6</v>
      </c>
      <c r="B20" s="20">
        <v>3</v>
      </c>
      <c r="C20" s="21">
        <v>0</v>
      </c>
      <c r="D20" s="21">
        <v>5.2839999999999998E-2</v>
      </c>
      <c r="E20" s="58">
        <v>1</v>
      </c>
      <c r="F20" s="19" t="s">
        <v>83</v>
      </c>
      <c r="G20" s="17" t="s">
        <v>83</v>
      </c>
      <c r="H20" s="18" t="s">
        <v>83</v>
      </c>
      <c r="I20" s="68" t="s">
        <v>83</v>
      </c>
      <c r="J20" s="19" t="s">
        <v>83</v>
      </c>
      <c r="K20" s="68" t="s">
        <v>83</v>
      </c>
    </row>
    <row r="21" spans="1:11" ht="19.5" customHeight="1" x14ac:dyDescent="0.3">
      <c r="A21" s="32" t="s">
        <v>14</v>
      </c>
      <c r="B21" s="20">
        <v>3</v>
      </c>
      <c r="C21" s="21">
        <v>2</v>
      </c>
      <c r="D21" s="21">
        <v>1.2210700000000001</v>
      </c>
      <c r="E21" s="58">
        <v>2</v>
      </c>
      <c r="F21" s="19" t="s">
        <v>83</v>
      </c>
      <c r="G21" s="17" t="s">
        <v>83</v>
      </c>
      <c r="H21" s="18" t="s">
        <v>83</v>
      </c>
      <c r="I21" s="68" t="s">
        <v>83</v>
      </c>
      <c r="J21" s="19" t="s">
        <v>83</v>
      </c>
      <c r="K21" s="68" t="s">
        <v>83</v>
      </c>
    </row>
    <row r="22" spans="1:11" ht="19.5" customHeight="1" x14ac:dyDescent="0.3">
      <c r="A22" s="32" t="s">
        <v>7</v>
      </c>
      <c r="B22" s="20">
        <v>3</v>
      </c>
      <c r="C22" s="21">
        <v>1</v>
      </c>
      <c r="D22" s="21">
        <v>0.94096999999999997</v>
      </c>
      <c r="E22" s="58">
        <v>1</v>
      </c>
      <c r="F22" s="19" t="s">
        <v>83</v>
      </c>
      <c r="G22" s="17" t="s">
        <v>83</v>
      </c>
      <c r="H22" s="18" t="s">
        <v>83</v>
      </c>
      <c r="I22" s="68" t="s">
        <v>83</v>
      </c>
      <c r="J22" s="19" t="s">
        <v>83</v>
      </c>
      <c r="K22" s="68" t="s">
        <v>83</v>
      </c>
    </row>
    <row r="23" spans="1:11" ht="19.5" customHeight="1" x14ac:dyDescent="0.3">
      <c r="A23" s="32" t="s">
        <v>77</v>
      </c>
      <c r="B23" s="20">
        <v>3</v>
      </c>
      <c r="C23" s="21">
        <v>1</v>
      </c>
      <c r="D23" s="21">
        <v>0.33968999999999999</v>
      </c>
      <c r="E23" s="58">
        <v>1</v>
      </c>
      <c r="F23" s="19" t="s">
        <v>83</v>
      </c>
      <c r="G23" s="17" t="s">
        <v>83</v>
      </c>
      <c r="H23" s="18" t="s">
        <v>83</v>
      </c>
      <c r="I23" s="68" t="s">
        <v>83</v>
      </c>
      <c r="J23" s="19" t="s">
        <v>83</v>
      </c>
      <c r="K23" s="68" t="s">
        <v>83</v>
      </c>
    </row>
    <row r="24" spans="1:11" ht="19.5" customHeight="1" thickBot="1" x14ac:dyDescent="0.35">
      <c r="A24" s="33" t="s">
        <v>78</v>
      </c>
      <c r="B24" s="23">
        <v>3</v>
      </c>
      <c r="C24" s="24">
        <v>1</v>
      </c>
      <c r="D24" s="24">
        <v>0.84716000000000002</v>
      </c>
      <c r="E24" s="69">
        <v>1</v>
      </c>
      <c r="F24" s="51" t="s">
        <v>83</v>
      </c>
      <c r="G24" s="17" t="s">
        <v>83</v>
      </c>
      <c r="H24" s="24" t="s">
        <v>83</v>
      </c>
      <c r="I24" s="69" t="s">
        <v>83</v>
      </c>
      <c r="J24" s="19" t="s">
        <v>83</v>
      </c>
      <c r="K24" s="68" t="s">
        <v>83</v>
      </c>
    </row>
    <row r="25" spans="1:11" ht="19.5" customHeight="1" thickBot="1" x14ac:dyDescent="0.35">
      <c r="A25" s="83" t="s">
        <v>32</v>
      </c>
      <c r="B25" s="84"/>
      <c r="C25" s="84"/>
      <c r="D25" s="84"/>
      <c r="E25" s="84"/>
      <c r="F25" s="84"/>
      <c r="G25" s="84"/>
      <c r="H25" s="84"/>
      <c r="I25" s="84"/>
      <c r="J25" s="84"/>
      <c r="K25" s="85"/>
    </row>
    <row r="26" spans="1:11" ht="19.5" customHeight="1" thickBot="1" x14ac:dyDescent="0.35">
      <c r="A26" s="31" t="s">
        <v>80</v>
      </c>
      <c r="B26" s="19">
        <v>3</v>
      </c>
      <c r="C26" s="18">
        <v>1</v>
      </c>
      <c r="D26" s="18">
        <f>บริหาร!D32</f>
        <v>1.5131300000000001</v>
      </c>
      <c r="E26" s="68">
        <v>2</v>
      </c>
      <c r="F26" s="19">
        <v>1</v>
      </c>
      <c r="G26" s="18">
        <v>1</v>
      </c>
      <c r="H26" s="12">
        <v>1</v>
      </c>
      <c r="I26" s="66">
        <v>1</v>
      </c>
      <c r="J26" s="13" t="s">
        <v>83</v>
      </c>
      <c r="K26" s="66" t="s">
        <v>83</v>
      </c>
    </row>
    <row r="27" spans="1:11" ht="19.5" customHeight="1" thickBot="1" x14ac:dyDescent="0.35">
      <c r="A27" s="83" t="s">
        <v>33</v>
      </c>
      <c r="B27" s="84"/>
      <c r="C27" s="84"/>
      <c r="D27" s="84"/>
      <c r="E27" s="84"/>
      <c r="F27" s="84"/>
      <c r="G27" s="84"/>
      <c r="H27" s="84"/>
      <c r="I27" s="84"/>
      <c r="J27" s="84"/>
      <c r="K27" s="85"/>
    </row>
    <row r="28" spans="1:11" ht="19.5" customHeight="1" thickBot="1" x14ac:dyDescent="0.35">
      <c r="A28" s="31" t="s">
        <v>80</v>
      </c>
      <c r="B28" s="19">
        <v>3</v>
      </c>
      <c r="C28" s="18">
        <v>0</v>
      </c>
      <c r="D28" s="18">
        <f>บริหาร!D34</f>
        <v>1.4444300000000001</v>
      </c>
      <c r="E28" s="68">
        <v>2</v>
      </c>
      <c r="F28" s="19">
        <v>1</v>
      </c>
      <c r="G28" s="18">
        <v>1</v>
      </c>
      <c r="H28" s="12">
        <v>1</v>
      </c>
      <c r="I28" s="66">
        <v>1</v>
      </c>
      <c r="J28" s="13" t="s">
        <v>83</v>
      </c>
      <c r="K28" s="66" t="s">
        <v>83</v>
      </c>
    </row>
    <row r="29" spans="1:11" ht="19.5" customHeight="1" thickBot="1" x14ac:dyDescent="0.35">
      <c r="A29" s="83" t="s">
        <v>34</v>
      </c>
      <c r="B29" s="84"/>
      <c r="C29" s="84"/>
      <c r="D29" s="84"/>
      <c r="E29" s="84"/>
      <c r="F29" s="84"/>
      <c r="G29" s="84"/>
      <c r="H29" s="84"/>
      <c r="I29" s="84"/>
      <c r="J29" s="84"/>
      <c r="K29" s="85"/>
    </row>
    <row r="30" spans="1:11" ht="19.5" customHeight="1" thickBot="1" x14ac:dyDescent="0.35">
      <c r="A30" s="48" t="s">
        <v>80</v>
      </c>
      <c r="B30" s="49">
        <v>3</v>
      </c>
      <c r="C30" s="50">
        <v>2</v>
      </c>
      <c r="D30" s="50">
        <f>บริหาร!D36</f>
        <v>1.1570800000000001</v>
      </c>
      <c r="E30" s="70">
        <v>2</v>
      </c>
      <c r="F30" s="49">
        <v>1</v>
      </c>
      <c r="G30" s="50">
        <v>1</v>
      </c>
      <c r="H30" s="50">
        <v>1</v>
      </c>
      <c r="I30" s="70">
        <v>1</v>
      </c>
      <c r="J30" s="49" t="s">
        <v>83</v>
      </c>
      <c r="K30" s="70" t="s">
        <v>83</v>
      </c>
    </row>
    <row r="31" spans="1:11" ht="19.5" customHeight="1" thickBot="1" x14ac:dyDescent="0.35">
      <c r="A31" s="83" t="s">
        <v>35</v>
      </c>
      <c r="B31" s="84"/>
      <c r="C31" s="84"/>
      <c r="D31" s="84"/>
      <c r="E31" s="84"/>
      <c r="F31" s="84"/>
      <c r="G31" s="84"/>
      <c r="H31" s="84"/>
      <c r="I31" s="84"/>
      <c r="J31" s="84"/>
      <c r="K31" s="85"/>
    </row>
    <row r="32" spans="1:11" ht="19.5" customHeight="1" thickBot="1" x14ac:dyDescent="0.35">
      <c r="A32" s="31" t="s">
        <v>80</v>
      </c>
      <c r="B32" s="19">
        <v>3</v>
      </c>
      <c r="C32" s="18">
        <v>1</v>
      </c>
      <c r="D32" s="37">
        <f>บริหาร!D38</f>
        <v>1.6995</v>
      </c>
      <c r="E32" s="68">
        <v>2</v>
      </c>
      <c r="F32" s="49">
        <v>1</v>
      </c>
      <c r="G32" s="11" t="s">
        <v>83</v>
      </c>
      <c r="H32" s="12">
        <v>1</v>
      </c>
      <c r="I32" s="66">
        <v>1</v>
      </c>
      <c r="J32" s="13" t="s">
        <v>83</v>
      </c>
      <c r="K32" s="66" t="s">
        <v>83</v>
      </c>
    </row>
    <row r="33" spans="1:11" ht="19.5" customHeight="1" thickBot="1" x14ac:dyDescent="0.35">
      <c r="A33" s="83" t="s">
        <v>60</v>
      </c>
      <c r="B33" s="84"/>
      <c r="C33" s="84"/>
      <c r="D33" s="84"/>
      <c r="E33" s="84"/>
      <c r="F33" s="84"/>
      <c r="G33" s="84"/>
      <c r="H33" s="84"/>
      <c r="I33" s="84"/>
      <c r="J33" s="84"/>
      <c r="K33" s="85"/>
    </row>
    <row r="34" spans="1:11" ht="19.5" customHeight="1" thickBot="1" x14ac:dyDescent="0.35">
      <c r="A34" s="30" t="s">
        <v>80</v>
      </c>
      <c r="B34" s="16">
        <v>3</v>
      </c>
      <c r="C34" s="15">
        <v>2</v>
      </c>
      <c r="D34" s="38">
        <f>บริหาร!D40</f>
        <v>1.6436999999999999</v>
      </c>
      <c r="E34" s="67">
        <v>2</v>
      </c>
      <c r="F34" s="16">
        <v>1</v>
      </c>
      <c r="G34" s="13" t="s">
        <v>83</v>
      </c>
      <c r="H34" s="12">
        <v>1</v>
      </c>
      <c r="I34" s="66">
        <v>1</v>
      </c>
      <c r="J34" s="13" t="s">
        <v>83</v>
      </c>
      <c r="K34" s="66" t="s">
        <v>83</v>
      </c>
    </row>
    <row r="35" spans="1:11" ht="19.5" customHeight="1" thickBot="1" x14ac:dyDescent="0.35">
      <c r="A35" s="83" t="s">
        <v>13</v>
      </c>
      <c r="B35" s="84"/>
      <c r="C35" s="84"/>
      <c r="D35" s="84"/>
      <c r="E35" s="84"/>
      <c r="F35" s="84"/>
      <c r="G35" s="84"/>
      <c r="H35" s="84"/>
      <c r="I35" s="84"/>
      <c r="J35" s="84"/>
      <c r="K35" s="85"/>
    </row>
    <row r="36" spans="1:11" ht="21.6" thickBot="1" x14ac:dyDescent="0.35">
      <c r="A36" s="80" t="s">
        <v>27</v>
      </c>
      <c r="B36" s="81"/>
      <c r="C36" s="81"/>
      <c r="D36" s="81"/>
      <c r="E36" s="81"/>
      <c r="F36" s="81"/>
      <c r="G36" s="81"/>
      <c r="H36" s="81"/>
      <c r="I36" s="81"/>
      <c r="J36" s="81"/>
      <c r="K36" s="82"/>
    </row>
    <row r="37" spans="1:11" ht="19.5" customHeight="1" x14ac:dyDescent="0.3">
      <c r="A37" s="29" t="s">
        <v>82</v>
      </c>
      <c r="B37" s="11">
        <v>6</v>
      </c>
      <c r="C37" s="12">
        <v>6</v>
      </c>
      <c r="D37" s="12">
        <f>บริหาร!D43</f>
        <v>4.7293799999999999</v>
      </c>
      <c r="E37" s="66">
        <v>5</v>
      </c>
      <c r="F37" s="13">
        <v>16</v>
      </c>
      <c r="G37" s="12">
        <v>10</v>
      </c>
      <c r="H37" s="12">
        <v>11</v>
      </c>
      <c r="I37" s="66">
        <v>11</v>
      </c>
      <c r="J37" s="13">
        <v>4</v>
      </c>
      <c r="K37" s="66">
        <v>4</v>
      </c>
    </row>
    <row r="38" spans="1:11" ht="19.5" customHeight="1" thickBot="1" x14ac:dyDescent="0.35">
      <c r="A38" s="30" t="s">
        <v>75</v>
      </c>
      <c r="B38" s="14">
        <v>5</v>
      </c>
      <c r="C38" s="15">
        <v>4</v>
      </c>
      <c r="D38" s="15">
        <v>1.00535</v>
      </c>
      <c r="E38" s="67">
        <v>2</v>
      </c>
      <c r="F38" s="16" t="s">
        <v>83</v>
      </c>
      <c r="G38" s="15" t="s">
        <v>83</v>
      </c>
      <c r="H38" s="15" t="s">
        <v>83</v>
      </c>
      <c r="I38" s="67" t="s">
        <v>83</v>
      </c>
      <c r="J38" s="16" t="s">
        <v>83</v>
      </c>
      <c r="K38" s="67" t="s">
        <v>83</v>
      </c>
    </row>
    <row r="39" spans="1:11" ht="21.6" thickBot="1" x14ac:dyDescent="0.35">
      <c r="A39" s="80" t="s">
        <v>36</v>
      </c>
      <c r="B39" s="81"/>
      <c r="C39" s="81"/>
      <c r="D39" s="81"/>
      <c r="E39" s="81"/>
      <c r="F39" s="81"/>
      <c r="G39" s="81"/>
      <c r="H39" s="81"/>
      <c r="I39" s="81"/>
      <c r="J39" s="81"/>
      <c r="K39" s="82"/>
    </row>
    <row r="40" spans="1:11" ht="19.5" customHeight="1" thickBot="1" x14ac:dyDescent="0.35">
      <c r="A40" s="30" t="s">
        <v>80</v>
      </c>
      <c r="B40" s="16">
        <v>4</v>
      </c>
      <c r="C40" s="15">
        <v>2</v>
      </c>
      <c r="D40" s="15">
        <f>บริหาร!D46</f>
        <v>3.6846000000000001</v>
      </c>
      <c r="E40" s="67">
        <v>4</v>
      </c>
      <c r="F40" s="16">
        <v>2</v>
      </c>
      <c r="G40" s="15">
        <v>1</v>
      </c>
      <c r="H40" s="15">
        <f>บริหาร!H46</f>
        <v>1.5676099999999999</v>
      </c>
      <c r="I40" s="67">
        <v>2</v>
      </c>
      <c r="J40" s="16" t="s">
        <v>83</v>
      </c>
      <c r="K40" s="67" t="s">
        <v>83</v>
      </c>
    </row>
    <row r="41" spans="1:11" ht="21.6" thickBot="1" x14ac:dyDescent="0.35">
      <c r="A41" s="80" t="s">
        <v>37</v>
      </c>
      <c r="B41" s="81"/>
      <c r="C41" s="81"/>
      <c r="D41" s="81"/>
      <c r="E41" s="81"/>
      <c r="F41" s="81"/>
      <c r="G41" s="81"/>
      <c r="H41" s="81"/>
      <c r="I41" s="81"/>
      <c r="J41" s="81"/>
      <c r="K41" s="82"/>
    </row>
    <row r="42" spans="1:11" ht="19.5" customHeight="1" thickBot="1" x14ac:dyDescent="0.35">
      <c r="A42" s="31" t="s">
        <v>80</v>
      </c>
      <c r="B42" s="19">
        <v>4</v>
      </c>
      <c r="C42" s="18">
        <v>3</v>
      </c>
      <c r="D42" s="18">
        <f>บริหาร!D48</f>
        <v>2.48082</v>
      </c>
      <c r="E42" s="68">
        <v>3</v>
      </c>
      <c r="F42" s="19">
        <v>1</v>
      </c>
      <c r="G42" s="18">
        <v>1</v>
      </c>
      <c r="H42" s="18">
        <v>1</v>
      </c>
      <c r="I42" s="68">
        <v>1</v>
      </c>
      <c r="J42" s="19" t="s">
        <v>83</v>
      </c>
      <c r="K42" s="68" t="s">
        <v>83</v>
      </c>
    </row>
    <row r="43" spans="1:11" ht="21.6" thickBot="1" x14ac:dyDescent="0.35">
      <c r="A43" s="80" t="s">
        <v>38</v>
      </c>
      <c r="B43" s="81"/>
      <c r="C43" s="81"/>
      <c r="D43" s="81"/>
      <c r="E43" s="81"/>
      <c r="F43" s="81"/>
      <c r="G43" s="81"/>
      <c r="H43" s="81"/>
      <c r="I43" s="81"/>
      <c r="J43" s="81"/>
      <c r="K43" s="82"/>
    </row>
    <row r="44" spans="1:11" ht="19.5" customHeight="1" thickBot="1" x14ac:dyDescent="0.35">
      <c r="A44" s="31" t="s">
        <v>80</v>
      </c>
      <c r="B44" s="19">
        <v>4</v>
      </c>
      <c r="C44" s="18">
        <v>3</v>
      </c>
      <c r="D44" s="18">
        <f>บริหาร!D50</f>
        <v>3.0833900000000001</v>
      </c>
      <c r="E44" s="68">
        <v>4</v>
      </c>
      <c r="F44" s="19">
        <v>8</v>
      </c>
      <c r="G44" s="18">
        <v>7</v>
      </c>
      <c r="H44" s="18">
        <v>7</v>
      </c>
      <c r="I44" s="68">
        <v>7</v>
      </c>
      <c r="J44" s="19">
        <v>2</v>
      </c>
      <c r="K44" s="68">
        <v>2</v>
      </c>
    </row>
    <row r="45" spans="1:11" ht="21.6" thickBot="1" x14ac:dyDescent="0.35">
      <c r="A45" s="80" t="s">
        <v>39</v>
      </c>
      <c r="B45" s="81"/>
      <c r="C45" s="81"/>
      <c r="D45" s="81"/>
      <c r="E45" s="81"/>
      <c r="F45" s="81"/>
      <c r="G45" s="81"/>
      <c r="H45" s="81"/>
      <c r="I45" s="81"/>
      <c r="J45" s="81"/>
      <c r="K45" s="82"/>
    </row>
    <row r="46" spans="1:11" ht="19.5" customHeight="1" thickBot="1" x14ac:dyDescent="0.35">
      <c r="A46" s="31" t="s">
        <v>80</v>
      </c>
      <c r="B46" s="19">
        <v>4</v>
      </c>
      <c r="C46" s="18">
        <v>4</v>
      </c>
      <c r="D46" s="18">
        <f>บริหาร!D52</f>
        <v>3.0675599999999998</v>
      </c>
      <c r="E46" s="68">
        <v>4</v>
      </c>
      <c r="F46" s="19">
        <v>8</v>
      </c>
      <c r="G46" s="18">
        <v>1</v>
      </c>
      <c r="H46" s="18">
        <v>1</v>
      </c>
      <c r="I46" s="68">
        <v>1</v>
      </c>
      <c r="J46" s="19" t="s">
        <v>83</v>
      </c>
      <c r="K46" s="68" t="s">
        <v>83</v>
      </c>
    </row>
    <row r="47" spans="1:11" ht="21.6" thickBot="1" x14ac:dyDescent="0.35">
      <c r="A47" s="80" t="s">
        <v>40</v>
      </c>
      <c r="B47" s="81"/>
      <c r="C47" s="81"/>
      <c r="D47" s="81"/>
      <c r="E47" s="81"/>
      <c r="F47" s="81"/>
      <c r="G47" s="81"/>
      <c r="H47" s="81"/>
      <c r="I47" s="81"/>
      <c r="J47" s="81"/>
      <c r="K47" s="82"/>
    </row>
    <row r="48" spans="1:11" ht="19.5" customHeight="1" thickBot="1" x14ac:dyDescent="0.35">
      <c r="A48" s="31" t="s">
        <v>80</v>
      </c>
      <c r="B48" s="19">
        <v>4</v>
      </c>
      <c r="C48" s="18">
        <v>3</v>
      </c>
      <c r="D48" s="18">
        <f>บริหาร!D54</f>
        <v>2.7325499999999998</v>
      </c>
      <c r="E48" s="68">
        <v>3</v>
      </c>
      <c r="F48" s="19">
        <v>8</v>
      </c>
      <c r="G48" s="18">
        <v>3</v>
      </c>
      <c r="H48" s="18">
        <v>4</v>
      </c>
      <c r="I48" s="68">
        <v>4</v>
      </c>
      <c r="J48" s="19">
        <v>3</v>
      </c>
      <c r="K48" s="68">
        <v>3</v>
      </c>
    </row>
    <row r="49" spans="1:11" ht="19.5" customHeight="1" thickBot="1" x14ac:dyDescent="0.35">
      <c r="A49" s="83" t="s">
        <v>41</v>
      </c>
      <c r="B49" s="84"/>
      <c r="C49" s="84"/>
      <c r="D49" s="84"/>
      <c r="E49" s="84"/>
      <c r="F49" s="84"/>
      <c r="G49" s="84"/>
      <c r="H49" s="84"/>
      <c r="I49" s="84"/>
      <c r="J49" s="84"/>
      <c r="K49" s="85"/>
    </row>
    <row r="50" spans="1:11" ht="21.6" thickBot="1" x14ac:dyDescent="0.35">
      <c r="A50" s="80" t="s">
        <v>27</v>
      </c>
      <c r="B50" s="81"/>
      <c r="C50" s="81"/>
      <c r="D50" s="81"/>
      <c r="E50" s="81"/>
      <c r="F50" s="81"/>
      <c r="G50" s="81"/>
      <c r="H50" s="81"/>
      <c r="I50" s="81"/>
      <c r="J50" s="81"/>
      <c r="K50" s="82"/>
    </row>
    <row r="51" spans="1:11" ht="19.5" customHeight="1" thickBot="1" x14ac:dyDescent="0.35">
      <c r="A51" s="30" t="s">
        <v>80</v>
      </c>
      <c r="B51" s="16">
        <v>5</v>
      </c>
      <c r="C51" s="15">
        <v>4</v>
      </c>
      <c r="D51" s="15">
        <f>บริหาร!D57</f>
        <v>2.7234699999999998</v>
      </c>
      <c r="E51" s="67">
        <v>3</v>
      </c>
      <c r="F51" s="16">
        <v>8</v>
      </c>
      <c r="G51" s="15">
        <v>5</v>
      </c>
      <c r="H51" s="15">
        <v>2</v>
      </c>
      <c r="I51" s="67">
        <v>2</v>
      </c>
      <c r="J51" s="16">
        <v>3</v>
      </c>
      <c r="K51" s="67">
        <v>3</v>
      </c>
    </row>
    <row r="52" spans="1:11" ht="21.6" thickBot="1" x14ac:dyDescent="0.35">
      <c r="A52" s="80" t="s">
        <v>42</v>
      </c>
      <c r="B52" s="81"/>
      <c r="C52" s="81"/>
      <c r="D52" s="81"/>
      <c r="E52" s="81"/>
      <c r="F52" s="81"/>
      <c r="G52" s="81"/>
      <c r="H52" s="81"/>
      <c r="I52" s="81"/>
      <c r="J52" s="81"/>
      <c r="K52" s="82"/>
    </row>
    <row r="53" spans="1:11" ht="19.5" customHeight="1" thickBot="1" x14ac:dyDescent="0.35">
      <c r="A53" s="31" t="s">
        <v>80</v>
      </c>
      <c r="B53" s="19">
        <v>3</v>
      </c>
      <c r="C53" s="18">
        <v>0</v>
      </c>
      <c r="D53" s="18" t="str">
        <f>บริหาร!D59</f>
        <v>-</v>
      </c>
      <c r="E53" s="68" t="s">
        <v>83</v>
      </c>
      <c r="F53" s="19">
        <v>1</v>
      </c>
      <c r="G53" s="18" t="s">
        <v>83</v>
      </c>
      <c r="H53" s="18" t="s">
        <v>83</v>
      </c>
      <c r="I53" s="68" t="s">
        <v>83</v>
      </c>
      <c r="J53" s="19" t="s">
        <v>83</v>
      </c>
      <c r="K53" s="68" t="s">
        <v>83</v>
      </c>
    </row>
    <row r="54" spans="1:11" ht="21.6" thickBot="1" x14ac:dyDescent="0.35">
      <c r="A54" s="80" t="s">
        <v>43</v>
      </c>
      <c r="B54" s="81"/>
      <c r="C54" s="81"/>
      <c r="D54" s="81"/>
      <c r="E54" s="81"/>
      <c r="F54" s="81"/>
      <c r="G54" s="81"/>
      <c r="H54" s="81"/>
      <c r="I54" s="81"/>
      <c r="J54" s="81"/>
      <c r="K54" s="82"/>
    </row>
    <row r="55" spans="1:11" ht="19.5" customHeight="1" thickBot="1" x14ac:dyDescent="0.35">
      <c r="A55" s="31" t="s">
        <v>80</v>
      </c>
      <c r="B55" s="19">
        <v>4</v>
      </c>
      <c r="C55" s="18">
        <v>2</v>
      </c>
      <c r="D55" s="18">
        <f>บริหาร!D61</f>
        <v>2.9545699999999999</v>
      </c>
      <c r="E55" s="68">
        <v>3</v>
      </c>
      <c r="F55" s="19">
        <v>8</v>
      </c>
      <c r="G55" s="18">
        <v>7</v>
      </c>
      <c r="H55" s="18">
        <v>1</v>
      </c>
      <c r="I55" s="68">
        <v>1</v>
      </c>
      <c r="J55" s="19">
        <v>1</v>
      </c>
      <c r="K55" s="68">
        <v>1</v>
      </c>
    </row>
    <row r="56" spans="1:11" ht="21.6" thickBot="1" x14ac:dyDescent="0.35">
      <c r="A56" s="80" t="s">
        <v>44</v>
      </c>
      <c r="B56" s="81"/>
      <c r="C56" s="81"/>
      <c r="D56" s="81"/>
      <c r="E56" s="81"/>
      <c r="F56" s="81"/>
      <c r="G56" s="81"/>
      <c r="H56" s="81"/>
      <c r="I56" s="81"/>
      <c r="J56" s="81"/>
      <c r="K56" s="82"/>
    </row>
    <row r="57" spans="1:11" ht="19.5" customHeight="1" thickBot="1" x14ac:dyDescent="0.35">
      <c r="A57" s="31" t="s">
        <v>80</v>
      </c>
      <c r="B57" s="19">
        <v>4</v>
      </c>
      <c r="C57" s="18">
        <v>3</v>
      </c>
      <c r="D57" s="18">
        <f>บริหาร!D63</f>
        <v>2.3225799999999999</v>
      </c>
      <c r="E57" s="68">
        <v>3</v>
      </c>
      <c r="F57" s="19">
        <v>8</v>
      </c>
      <c r="G57" s="18">
        <v>4</v>
      </c>
      <c r="H57" s="18">
        <v>3</v>
      </c>
      <c r="I57" s="68">
        <v>3</v>
      </c>
      <c r="J57" s="19" t="s">
        <v>83</v>
      </c>
      <c r="K57" s="68" t="s">
        <v>83</v>
      </c>
    </row>
    <row r="58" spans="1:11" ht="21.6" thickBot="1" x14ac:dyDescent="0.35">
      <c r="A58" s="80" t="s">
        <v>45</v>
      </c>
      <c r="B58" s="81"/>
      <c r="C58" s="81"/>
      <c r="D58" s="81"/>
      <c r="E58" s="81"/>
      <c r="F58" s="81"/>
      <c r="G58" s="81"/>
      <c r="H58" s="81"/>
      <c r="I58" s="81"/>
      <c r="J58" s="81"/>
      <c r="K58" s="82"/>
    </row>
    <row r="59" spans="1:11" ht="19.5" customHeight="1" thickBot="1" x14ac:dyDescent="0.35">
      <c r="A59" s="31" t="s">
        <v>80</v>
      </c>
      <c r="B59" s="19">
        <v>4</v>
      </c>
      <c r="C59" s="18">
        <v>3</v>
      </c>
      <c r="D59" s="18">
        <f>บริหาร!D65</f>
        <v>2.6837399999999998</v>
      </c>
      <c r="E59" s="68">
        <v>3</v>
      </c>
      <c r="F59" s="19">
        <v>8</v>
      </c>
      <c r="G59" s="18">
        <v>3</v>
      </c>
      <c r="H59" s="18">
        <v>1</v>
      </c>
      <c r="I59" s="68">
        <v>1</v>
      </c>
      <c r="J59" s="16">
        <v>2</v>
      </c>
      <c r="K59" s="67">
        <v>2</v>
      </c>
    </row>
    <row r="60" spans="1:11" ht="19.5" customHeight="1" thickBot="1" x14ac:dyDescent="0.35">
      <c r="A60" s="83" t="s">
        <v>46</v>
      </c>
      <c r="B60" s="84"/>
      <c r="C60" s="84"/>
      <c r="D60" s="84"/>
      <c r="E60" s="84"/>
      <c r="F60" s="84"/>
      <c r="G60" s="84"/>
      <c r="H60" s="84"/>
      <c r="I60" s="84"/>
      <c r="J60" s="84"/>
      <c r="K60" s="85"/>
    </row>
    <row r="61" spans="1:11" ht="21.6" thickBot="1" x14ac:dyDescent="0.35">
      <c r="A61" s="80" t="s">
        <v>27</v>
      </c>
      <c r="B61" s="81"/>
      <c r="C61" s="81"/>
      <c r="D61" s="81"/>
      <c r="E61" s="81"/>
      <c r="F61" s="81"/>
      <c r="G61" s="81"/>
      <c r="H61" s="81"/>
      <c r="I61" s="81"/>
      <c r="J61" s="81"/>
      <c r="K61" s="82"/>
    </row>
    <row r="62" spans="1:11" ht="19.5" customHeight="1" thickBot="1" x14ac:dyDescent="0.35">
      <c r="A62" s="30" t="s">
        <v>80</v>
      </c>
      <c r="B62" s="16">
        <v>5</v>
      </c>
      <c r="C62" s="15">
        <v>2</v>
      </c>
      <c r="D62" s="15">
        <f>บริหาร!D68</f>
        <v>2.9410099999999999</v>
      </c>
      <c r="E62" s="67">
        <v>3</v>
      </c>
      <c r="F62" s="16">
        <v>8</v>
      </c>
      <c r="G62" s="15">
        <v>2</v>
      </c>
      <c r="H62" s="15">
        <v>2</v>
      </c>
      <c r="I62" s="67">
        <v>2</v>
      </c>
      <c r="J62" s="16" t="s">
        <v>83</v>
      </c>
      <c r="K62" s="67" t="s">
        <v>83</v>
      </c>
    </row>
    <row r="63" spans="1:11" ht="21.6" thickBot="1" x14ac:dyDescent="0.35">
      <c r="A63" s="80" t="s">
        <v>47</v>
      </c>
      <c r="B63" s="81"/>
      <c r="C63" s="81"/>
      <c r="D63" s="81"/>
      <c r="E63" s="81"/>
      <c r="F63" s="81"/>
      <c r="G63" s="81"/>
      <c r="H63" s="81"/>
      <c r="I63" s="81"/>
      <c r="J63" s="81"/>
      <c r="K63" s="82"/>
    </row>
    <row r="64" spans="1:11" ht="19.5" customHeight="1" thickBot="1" x14ac:dyDescent="0.35">
      <c r="A64" s="31" t="s">
        <v>80</v>
      </c>
      <c r="B64" s="19">
        <v>4</v>
      </c>
      <c r="C64" s="18">
        <v>2</v>
      </c>
      <c r="D64" s="18">
        <f>บริหาร!D70</f>
        <v>1.44038</v>
      </c>
      <c r="E64" s="68">
        <v>2</v>
      </c>
      <c r="F64" s="19">
        <v>8</v>
      </c>
      <c r="G64" s="18">
        <v>6</v>
      </c>
      <c r="H64" s="18">
        <v>3</v>
      </c>
      <c r="I64" s="68">
        <v>3</v>
      </c>
      <c r="J64" s="16" t="s">
        <v>83</v>
      </c>
      <c r="K64" s="67" t="s">
        <v>83</v>
      </c>
    </row>
    <row r="65" spans="1:11" ht="21.6" thickBot="1" x14ac:dyDescent="0.35">
      <c r="A65" s="80" t="s">
        <v>48</v>
      </c>
      <c r="B65" s="81"/>
      <c r="C65" s="81"/>
      <c r="D65" s="81"/>
      <c r="E65" s="81"/>
      <c r="F65" s="81"/>
      <c r="G65" s="81"/>
      <c r="H65" s="81"/>
      <c r="I65" s="81"/>
      <c r="J65" s="81"/>
      <c r="K65" s="82"/>
    </row>
    <row r="66" spans="1:11" ht="19.5" customHeight="1" thickBot="1" x14ac:dyDescent="0.35">
      <c r="A66" s="31" t="s">
        <v>80</v>
      </c>
      <c r="B66" s="19">
        <v>4</v>
      </c>
      <c r="C66" s="18">
        <v>0</v>
      </c>
      <c r="D66" s="18">
        <f>บริหาร!D72</f>
        <v>2.0417399999999999</v>
      </c>
      <c r="E66" s="68">
        <v>3</v>
      </c>
      <c r="F66" s="19">
        <v>8</v>
      </c>
      <c r="G66" s="18">
        <v>4</v>
      </c>
      <c r="H66" s="18">
        <v>2</v>
      </c>
      <c r="I66" s="68">
        <v>2</v>
      </c>
      <c r="J66" s="16" t="s">
        <v>83</v>
      </c>
      <c r="K66" s="67" t="s">
        <v>83</v>
      </c>
    </row>
    <row r="67" spans="1:11" ht="19.5" customHeight="1" thickBot="1" x14ac:dyDescent="0.35">
      <c r="A67" s="83" t="s">
        <v>49</v>
      </c>
      <c r="B67" s="84"/>
      <c r="C67" s="84"/>
      <c r="D67" s="84"/>
      <c r="E67" s="84"/>
      <c r="F67" s="84"/>
      <c r="G67" s="84"/>
      <c r="H67" s="84"/>
      <c r="I67" s="84"/>
      <c r="J67" s="84"/>
      <c r="K67" s="85"/>
    </row>
    <row r="68" spans="1:11" ht="21.6" thickBot="1" x14ac:dyDescent="0.35">
      <c r="A68" s="80" t="s">
        <v>27</v>
      </c>
      <c r="B68" s="81"/>
      <c r="C68" s="81"/>
      <c r="D68" s="81"/>
      <c r="E68" s="81"/>
      <c r="F68" s="81"/>
      <c r="G68" s="81"/>
      <c r="H68" s="81"/>
      <c r="I68" s="81"/>
      <c r="J68" s="81"/>
      <c r="K68" s="82"/>
    </row>
    <row r="69" spans="1:11" ht="19.5" customHeight="1" thickBot="1" x14ac:dyDescent="0.35">
      <c r="A69" s="30" t="s">
        <v>80</v>
      </c>
      <c r="B69" s="16">
        <v>5</v>
      </c>
      <c r="C69" s="15">
        <v>4</v>
      </c>
      <c r="D69" s="15">
        <f>บริหาร!D75</f>
        <v>1.6894199999999999</v>
      </c>
      <c r="E69" s="67">
        <v>2</v>
      </c>
      <c r="F69" s="16">
        <v>8</v>
      </c>
      <c r="G69" s="15">
        <v>4</v>
      </c>
      <c r="H69" s="15">
        <v>4</v>
      </c>
      <c r="I69" s="67">
        <v>4</v>
      </c>
      <c r="J69" s="16" t="s">
        <v>83</v>
      </c>
      <c r="K69" s="67" t="s">
        <v>83</v>
      </c>
    </row>
    <row r="70" spans="1:11" ht="21.6" thickBot="1" x14ac:dyDescent="0.35">
      <c r="A70" s="80" t="s">
        <v>50</v>
      </c>
      <c r="B70" s="81"/>
      <c r="C70" s="81"/>
      <c r="D70" s="81"/>
      <c r="E70" s="81"/>
      <c r="F70" s="81"/>
      <c r="G70" s="81"/>
      <c r="H70" s="81"/>
      <c r="I70" s="81"/>
      <c r="J70" s="81"/>
      <c r="K70" s="82"/>
    </row>
    <row r="71" spans="1:11" ht="19.5" customHeight="1" thickBot="1" x14ac:dyDescent="0.35">
      <c r="A71" s="31" t="s">
        <v>80</v>
      </c>
      <c r="B71" s="19">
        <v>4</v>
      </c>
      <c r="C71" s="18">
        <v>3</v>
      </c>
      <c r="D71" s="18">
        <f>บริหาร!D77</f>
        <v>2.2934800000000002</v>
      </c>
      <c r="E71" s="68">
        <v>3</v>
      </c>
      <c r="F71" s="19">
        <v>8</v>
      </c>
      <c r="G71" s="18">
        <v>2</v>
      </c>
      <c r="H71" s="18">
        <v>1</v>
      </c>
      <c r="I71" s="68">
        <v>1</v>
      </c>
      <c r="J71" s="19">
        <v>2</v>
      </c>
      <c r="K71" s="68">
        <v>2</v>
      </c>
    </row>
    <row r="72" spans="1:11" ht="21.6" thickBot="1" x14ac:dyDescent="0.35">
      <c r="A72" s="80" t="s">
        <v>51</v>
      </c>
      <c r="B72" s="81"/>
      <c r="C72" s="81"/>
      <c r="D72" s="81"/>
      <c r="E72" s="81"/>
      <c r="F72" s="81"/>
      <c r="G72" s="81"/>
      <c r="H72" s="81"/>
      <c r="I72" s="81"/>
      <c r="J72" s="81"/>
      <c r="K72" s="82"/>
    </row>
    <row r="73" spans="1:11" ht="19.5" customHeight="1" thickBot="1" x14ac:dyDescent="0.35">
      <c r="A73" s="31" t="s">
        <v>80</v>
      </c>
      <c r="B73" s="19">
        <v>4</v>
      </c>
      <c r="C73" s="18">
        <v>4</v>
      </c>
      <c r="D73" s="18">
        <f>บริหาร!D79</f>
        <v>2.1995900000000002</v>
      </c>
      <c r="E73" s="68">
        <v>3</v>
      </c>
      <c r="F73" s="19">
        <v>8</v>
      </c>
      <c r="G73" s="18">
        <v>3</v>
      </c>
      <c r="H73" s="18">
        <v>1</v>
      </c>
      <c r="I73" s="68">
        <v>1</v>
      </c>
      <c r="J73" s="19">
        <v>2</v>
      </c>
      <c r="K73" s="68">
        <v>2</v>
      </c>
    </row>
    <row r="74" spans="1:11" ht="21.6" thickBot="1" x14ac:dyDescent="0.35">
      <c r="A74" s="80" t="s">
        <v>52</v>
      </c>
      <c r="B74" s="81"/>
      <c r="C74" s="81"/>
      <c r="D74" s="81"/>
      <c r="E74" s="81"/>
      <c r="F74" s="81"/>
      <c r="G74" s="81"/>
      <c r="H74" s="81"/>
      <c r="I74" s="81"/>
      <c r="J74" s="81"/>
      <c r="K74" s="82"/>
    </row>
    <row r="75" spans="1:11" ht="19.5" customHeight="1" thickBot="1" x14ac:dyDescent="0.35">
      <c r="A75" s="31" t="s">
        <v>80</v>
      </c>
      <c r="B75" s="19">
        <v>4</v>
      </c>
      <c r="C75" s="18">
        <v>3</v>
      </c>
      <c r="D75" s="18">
        <f>บริหาร!D81</f>
        <v>2.0044300000000002</v>
      </c>
      <c r="E75" s="68">
        <v>3</v>
      </c>
      <c r="F75" s="19">
        <v>8</v>
      </c>
      <c r="G75" s="18">
        <v>3</v>
      </c>
      <c r="H75" s="18">
        <v>2</v>
      </c>
      <c r="I75" s="68">
        <v>2</v>
      </c>
      <c r="J75" s="19">
        <v>1</v>
      </c>
      <c r="K75" s="68">
        <v>1</v>
      </c>
    </row>
    <row r="76" spans="1:11" ht="19.5" customHeight="1" thickBot="1" x14ac:dyDescent="0.35">
      <c r="A76" s="83" t="s">
        <v>53</v>
      </c>
      <c r="B76" s="84"/>
      <c r="C76" s="84"/>
      <c r="D76" s="84"/>
      <c r="E76" s="84"/>
      <c r="F76" s="84"/>
      <c r="G76" s="84"/>
      <c r="H76" s="84"/>
      <c r="I76" s="84"/>
      <c r="J76" s="84"/>
      <c r="K76" s="85"/>
    </row>
    <row r="77" spans="1:11" ht="21.6" thickBot="1" x14ac:dyDescent="0.35">
      <c r="A77" s="80" t="s">
        <v>27</v>
      </c>
      <c r="B77" s="81"/>
      <c r="C77" s="81"/>
      <c r="D77" s="81"/>
      <c r="E77" s="81"/>
      <c r="F77" s="81"/>
      <c r="G77" s="81"/>
      <c r="H77" s="81"/>
      <c r="I77" s="81"/>
      <c r="J77" s="81"/>
      <c r="K77" s="82"/>
    </row>
    <row r="78" spans="1:11" ht="19.5" customHeight="1" thickBot="1" x14ac:dyDescent="0.35">
      <c r="A78" s="30" t="s">
        <v>80</v>
      </c>
      <c r="B78" s="16">
        <v>5</v>
      </c>
      <c r="C78" s="15">
        <v>2</v>
      </c>
      <c r="D78" s="15">
        <f>บริหาร!D84</f>
        <v>1.9420599999999999</v>
      </c>
      <c r="E78" s="67">
        <v>2</v>
      </c>
      <c r="F78" s="16">
        <v>8</v>
      </c>
      <c r="G78" s="15">
        <v>3</v>
      </c>
      <c r="H78" s="15">
        <v>2</v>
      </c>
      <c r="I78" s="67">
        <v>2</v>
      </c>
      <c r="J78" s="16">
        <v>2</v>
      </c>
      <c r="K78" s="67">
        <v>2</v>
      </c>
    </row>
    <row r="79" spans="1:11" ht="21.6" thickBot="1" x14ac:dyDescent="0.35">
      <c r="A79" s="80" t="s">
        <v>54</v>
      </c>
      <c r="B79" s="81"/>
      <c r="C79" s="81"/>
      <c r="D79" s="81"/>
      <c r="E79" s="81"/>
      <c r="F79" s="81"/>
      <c r="G79" s="81"/>
      <c r="H79" s="81"/>
      <c r="I79" s="81"/>
      <c r="J79" s="81"/>
      <c r="K79" s="82"/>
    </row>
    <row r="80" spans="1:11" ht="19.5" customHeight="1" thickBot="1" x14ac:dyDescent="0.35">
      <c r="A80" s="31" t="s">
        <v>80</v>
      </c>
      <c r="B80" s="19">
        <v>4</v>
      </c>
      <c r="C80" s="18">
        <v>3</v>
      </c>
      <c r="D80" s="18">
        <f>บริหาร!D86</f>
        <v>2.1427399999999999</v>
      </c>
      <c r="E80" s="68">
        <v>3</v>
      </c>
      <c r="F80" s="19">
        <v>8</v>
      </c>
      <c r="G80" s="18">
        <v>3</v>
      </c>
      <c r="H80" s="18">
        <v>3</v>
      </c>
      <c r="I80" s="68">
        <v>3</v>
      </c>
      <c r="J80" s="19" t="s">
        <v>83</v>
      </c>
      <c r="K80" s="68" t="s">
        <v>83</v>
      </c>
    </row>
    <row r="81" spans="1:11" ht="21.6" thickBot="1" x14ac:dyDescent="0.35">
      <c r="A81" s="80" t="s">
        <v>55</v>
      </c>
      <c r="B81" s="81"/>
      <c r="C81" s="81"/>
      <c r="D81" s="81"/>
      <c r="E81" s="81"/>
      <c r="F81" s="81"/>
      <c r="G81" s="81"/>
      <c r="H81" s="81"/>
      <c r="I81" s="81"/>
      <c r="J81" s="81"/>
      <c r="K81" s="82"/>
    </row>
    <row r="82" spans="1:11" ht="19.5" customHeight="1" thickBot="1" x14ac:dyDescent="0.35">
      <c r="A82" s="31" t="s">
        <v>80</v>
      </c>
      <c r="B82" s="19">
        <v>4</v>
      </c>
      <c r="C82" s="18">
        <v>3</v>
      </c>
      <c r="D82" s="18">
        <f>บริหาร!D88</f>
        <v>2.1430199999999999</v>
      </c>
      <c r="E82" s="68">
        <v>3</v>
      </c>
      <c r="F82" s="19">
        <v>8</v>
      </c>
      <c r="G82" s="18">
        <v>7</v>
      </c>
      <c r="H82" s="18">
        <v>4</v>
      </c>
      <c r="I82" s="68">
        <v>4</v>
      </c>
      <c r="J82" s="19">
        <v>1</v>
      </c>
      <c r="K82" s="68">
        <v>1</v>
      </c>
    </row>
    <row r="83" spans="1:11" ht="19.5" customHeight="1" thickBot="1" x14ac:dyDescent="0.35">
      <c r="A83" s="83" t="s">
        <v>56</v>
      </c>
      <c r="B83" s="84"/>
      <c r="C83" s="84"/>
      <c r="D83" s="84"/>
      <c r="E83" s="84"/>
      <c r="F83" s="84"/>
      <c r="G83" s="84"/>
      <c r="H83" s="84"/>
      <c r="I83" s="84"/>
      <c r="J83" s="84"/>
      <c r="K83" s="85"/>
    </row>
    <row r="84" spans="1:11" ht="21.6" thickBot="1" x14ac:dyDescent="0.35">
      <c r="A84" s="80" t="s">
        <v>27</v>
      </c>
      <c r="B84" s="81"/>
      <c r="C84" s="81"/>
      <c r="D84" s="81"/>
      <c r="E84" s="81"/>
      <c r="F84" s="81"/>
      <c r="G84" s="81"/>
      <c r="H84" s="81"/>
      <c r="I84" s="81"/>
      <c r="J84" s="81"/>
      <c r="K84" s="82"/>
    </row>
    <row r="85" spans="1:11" ht="19.5" customHeight="1" thickBot="1" x14ac:dyDescent="0.35">
      <c r="A85" s="30" t="s">
        <v>80</v>
      </c>
      <c r="B85" s="19">
        <v>5</v>
      </c>
      <c r="C85" s="18">
        <v>3</v>
      </c>
      <c r="D85" s="18">
        <f>บริหาร!D91</f>
        <v>2.7643800000000001</v>
      </c>
      <c r="E85" s="68">
        <v>3</v>
      </c>
      <c r="F85" s="19">
        <v>8</v>
      </c>
      <c r="G85" s="18">
        <v>1</v>
      </c>
      <c r="H85" s="18">
        <v>1</v>
      </c>
      <c r="I85" s="68">
        <v>1</v>
      </c>
      <c r="J85" s="19" t="s">
        <v>83</v>
      </c>
      <c r="K85" s="68" t="s">
        <v>83</v>
      </c>
    </row>
    <row r="86" spans="1:11" ht="21.6" thickBot="1" x14ac:dyDescent="0.35">
      <c r="A86" s="80" t="s">
        <v>57</v>
      </c>
      <c r="B86" s="81"/>
      <c r="C86" s="81"/>
      <c r="D86" s="81"/>
      <c r="E86" s="81"/>
      <c r="F86" s="81"/>
      <c r="G86" s="81"/>
      <c r="H86" s="81"/>
      <c r="I86" s="81"/>
      <c r="J86" s="81"/>
      <c r="K86" s="82"/>
    </row>
    <row r="87" spans="1:11" ht="19.5" customHeight="1" thickBot="1" x14ac:dyDescent="0.35">
      <c r="A87" s="31" t="s">
        <v>80</v>
      </c>
      <c r="B87" s="19">
        <v>7</v>
      </c>
      <c r="C87" s="18">
        <v>5</v>
      </c>
      <c r="D87" s="18">
        <f>บริหาร!D93</f>
        <v>1.66797</v>
      </c>
      <c r="E87" s="68">
        <v>2</v>
      </c>
      <c r="F87" s="19">
        <v>8</v>
      </c>
      <c r="G87" s="18">
        <v>5</v>
      </c>
      <c r="H87" s="18">
        <v>6</v>
      </c>
      <c r="I87" s="68">
        <v>6</v>
      </c>
      <c r="J87" s="19" t="s">
        <v>83</v>
      </c>
      <c r="K87" s="68" t="s">
        <v>83</v>
      </c>
    </row>
    <row r="88" spans="1:11" ht="21.6" thickBot="1" x14ac:dyDescent="0.35">
      <c r="A88" s="80" t="s">
        <v>58</v>
      </c>
      <c r="B88" s="81"/>
      <c r="C88" s="81"/>
      <c r="D88" s="81"/>
      <c r="E88" s="81"/>
      <c r="F88" s="81"/>
      <c r="G88" s="81"/>
      <c r="H88" s="81"/>
      <c r="I88" s="81"/>
      <c r="J88" s="81"/>
      <c r="K88" s="82"/>
    </row>
    <row r="89" spans="1:11" ht="19.5" customHeight="1" thickBot="1" x14ac:dyDescent="0.35">
      <c r="A89" s="31" t="s">
        <v>80</v>
      </c>
      <c r="B89" s="19">
        <v>7</v>
      </c>
      <c r="C89" s="18">
        <v>1</v>
      </c>
      <c r="D89" s="18">
        <f>บริหาร!D95</f>
        <v>1.2546200000000001</v>
      </c>
      <c r="E89" s="68">
        <v>2</v>
      </c>
      <c r="F89" s="19">
        <v>8</v>
      </c>
      <c r="G89" s="18">
        <v>2</v>
      </c>
      <c r="H89" s="18">
        <v>4</v>
      </c>
      <c r="I89" s="68">
        <v>4</v>
      </c>
      <c r="J89" s="19" t="s">
        <v>83</v>
      </c>
      <c r="K89" s="68" t="s">
        <v>83</v>
      </c>
    </row>
    <row r="90" spans="1:11" ht="21.6" thickBot="1" x14ac:dyDescent="0.35">
      <c r="A90" s="80" t="s">
        <v>59</v>
      </c>
      <c r="B90" s="81"/>
      <c r="C90" s="81"/>
      <c r="D90" s="81"/>
      <c r="E90" s="81"/>
      <c r="F90" s="81"/>
      <c r="G90" s="81"/>
      <c r="H90" s="81"/>
      <c r="I90" s="81"/>
      <c r="J90" s="81"/>
      <c r="K90" s="82"/>
    </row>
    <row r="91" spans="1:11" ht="19.5" customHeight="1" thickBot="1" x14ac:dyDescent="0.35">
      <c r="A91" s="31" t="s">
        <v>80</v>
      </c>
      <c r="B91" s="19">
        <v>7</v>
      </c>
      <c r="C91" s="18">
        <v>2</v>
      </c>
      <c r="D91" s="18">
        <f>บริหาร!D97</f>
        <v>1.2546200000000001</v>
      </c>
      <c r="E91" s="68">
        <v>2</v>
      </c>
      <c r="F91" s="19">
        <v>8</v>
      </c>
      <c r="G91" s="18">
        <v>4</v>
      </c>
      <c r="H91" s="18">
        <v>4</v>
      </c>
      <c r="I91" s="68">
        <v>4</v>
      </c>
      <c r="J91" s="19" t="s">
        <v>83</v>
      </c>
      <c r="K91" s="68" t="s">
        <v>83</v>
      </c>
    </row>
    <row r="92" spans="1:11" ht="21.6" thickBot="1" x14ac:dyDescent="0.35">
      <c r="A92" s="83" t="s">
        <v>18</v>
      </c>
      <c r="B92" s="84"/>
      <c r="C92" s="84"/>
      <c r="D92" s="84"/>
      <c r="E92" s="84"/>
      <c r="F92" s="84"/>
      <c r="G92" s="84"/>
      <c r="H92" s="84"/>
      <c r="I92" s="84"/>
      <c r="J92" s="84"/>
      <c r="K92" s="85"/>
    </row>
    <row r="93" spans="1:11" ht="21.6" thickBot="1" x14ac:dyDescent="0.35">
      <c r="A93" s="80" t="s">
        <v>27</v>
      </c>
      <c r="B93" s="81"/>
      <c r="C93" s="81"/>
      <c r="D93" s="81"/>
      <c r="E93" s="81"/>
      <c r="F93" s="81"/>
      <c r="G93" s="81"/>
      <c r="H93" s="81"/>
      <c r="I93" s="81"/>
      <c r="J93" s="81"/>
      <c r="K93" s="82"/>
    </row>
    <row r="94" spans="1:11" ht="19.5" customHeight="1" x14ac:dyDescent="0.3">
      <c r="A94" s="31" t="s">
        <v>80</v>
      </c>
      <c r="B94" s="17">
        <v>5</v>
      </c>
      <c r="C94" s="18">
        <v>5</v>
      </c>
      <c r="D94" s="18">
        <f>บริหาร!D100</f>
        <v>3.8961199999999998</v>
      </c>
      <c r="E94" s="68">
        <v>4</v>
      </c>
      <c r="F94" s="19">
        <v>4</v>
      </c>
      <c r="G94" s="18" t="s">
        <v>83</v>
      </c>
      <c r="H94" s="18">
        <v>1</v>
      </c>
      <c r="I94" s="68">
        <v>1</v>
      </c>
      <c r="J94" s="19">
        <v>1</v>
      </c>
      <c r="K94" s="68">
        <v>1</v>
      </c>
    </row>
    <row r="95" spans="1:11" ht="19.5" customHeight="1" thickBot="1" x14ac:dyDescent="0.35">
      <c r="A95" s="30" t="s">
        <v>76</v>
      </c>
      <c r="B95" s="14">
        <v>8</v>
      </c>
      <c r="C95" s="15">
        <v>8</v>
      </c>
      <c r="D95" s="15">
        <v>5.0937599999999996</v>
      </c>
      <c r="E95" s="67">
        <v>6</v>
      </c>
      <c r="F95" s="16" t="s">
        <v>83</v>
      </c>
      <c r="G95" s="15" t="s">
        <v>83</v>
      </c>
      <c r="H95" s="15" t="s">
        <v>83</v>
      </c>
      <c r="I95" s="71" t="s">
        <v>83</v>
      </c>
      <c r="J95" s="16" t="s">
        <v>83</v>
      </c>
      <c r="K95" s="67" t="s">
        <v>83</v>
      </c>
    </row>
    <row r="96" spans="1:11" ht="27.75" customHeight="1" thickBot="1" x14ac:dyDescent="0.35">
      <c r="A96" s="25" t="s">
        <v>8</v>
      </c>
      <c r="B96" s="26">
        <f t="shared" ref="B96:K96" si="0">SUM(B7:B95)</f>
        <v>193</v>
      </c>
      <c r="C96" s="27">
        <f t="shared" si="0"/>
        <v>108</v>
      </c>
      <c r="D96" s="27">
        <f t="shared" si="0"/>
        <v>91.482709999999983</v>
      </c>
      <c r="E96" s="64">
        <f t="shared" si="0"/>
        <v>116</v>
      </c>
      <c r="F96" s="28">
        <f t="shared" si="0"/>
        <v>221</v>
      </c>
      <c r="G96" s="27">
        <f t="shared" si="0"/>
        <v>110</v>
      </c>
      <c r="H96" s="27">
        <f t="shared" si="0"/>
        <v>93.721460000000008</v>
      </c>
      <c r="I96" s="72">
        <f t="shared" si="0"/>
        <v>95</v>
      </c>
      <c r="J96" s="28">
        <f t="shared" si="0"/>
        <v>30.153849999999998</v>
      </c>
      <c r="K96" s="72">
        <f t="shared" si="0"/>
        <v>31</v>
      </c>
    </row>
    <row r="97" spans="1:10" ht="2.25" customHeight="1" x14ac:dyDescent="0.4">
      <c r="A97" s="10"/>
    </row>
    <row r="98" spans="1:10" ht="10.5" customHeight="1" x14ac:dyDescent="0.4">
      <c r="A98" s="8"/>
    </row>
    <row r="99" spans="1:10" ht="18" x14ac:dyDescent="0.35">
      <c r="A99" s="9" t="s">
        <v>79</v>
      </c>
    </row>
    <row r="100" spans="1:10" ht="21" x14ac:dyDescent="0.4">
      <c r="A100" s="9" t="s">
        <v>88</v>
      </c>
      <c r="D100" s="8"/>
      <c r="H100" s="8"/>
      <c r="J100" s="8"/>
    </row>
    <row r="101" spans="1:10" ht="18" x14ac:dyDescent="0.35">
      <c r="A101" s="9" t="s">
        <v>96</v>
      </c>
    </row>
    <row r="102" spans="1:10" ht="21" x14ac:dyDescent="0.4">
      <c r="A102" s="10"/>
    </row>
    <row r="103" spans="1:10" ht="21" x14ac:dyDescent="0.4">
      <c r="A103" s="10"/>
    </row>
    <row r="104" spans="1:10" ht="21" x14ac:dyDescent="0.4">
      <c r="A104" s="10"/>
    </row>
  </sheetData>
  <mergeCells count="49">
    <mergeCell ref="A93:K93"/>
    <mergeCell ref="A84:K84"/>
    <mergeCell ref="A86:K86"/>
    <mergeCell ref="A88:K88"/>
    <mergeCell ref="A90:K90"/>
    <mergeCell ref="A92:K92"/>
    <mergeCell ref="A81:K81"/>
    <mergeCell ref="A83:K83"/>
    <mergeCell ref="A56:K56"/>
    <mergeCell ref="A58:K58"/>
    <mergeCell ref="A60:K60"/>
    <mergeCell ref="A61:K61"/>
    <mergeCell ref="A72:K72"/>
    <mergeCell ref="A63:K63"/>
    <mergeCell ref="A65:K65"/>
    <mergeCell ref="A67:K67"/>
    <mergeCell ref="A68:K68"/>
    <mergeCell ref="A70:K70"/>
    <mergeCell ref="A74:K74"/>
    <mergeCell ref="A76:K76"/>
    <mergeCell ref="A45:K45"/>
    <mergeCell ref="A47:K47"/>
    <mergeCell ref="A49:K49"/>
    <mergeCell ref="A77:K77"/>
    <mergeCell ref="A79:K79"/>
    <mergeCell ref="A52:K52"/>
    <mergeCell ref="A54:K54"/>
    <mergeCell ref="A50:K50"/>
    <mergeCell ref="A29:K29"/>
    <mergeCell ref="A31:K31"/>
    <mergeCell ref="A35:K35"/>
    <mergeCell ref="A36:K36"/>
    <mergeCell ref="A33:K33"/>
    <mergeCell ref="A41:K41"/>
    <mergeCell ref="A43:K43"/>
    <mergeCell ref="A1:K1"/>
    <mergeCell ref="A2:K2"/>
    <mergeCell ref="A4:A5"/>
    <mergeCell ref="B4:E4"/>
    <mergeCell ref="F4:I4"/>
    <mergeCell ref="J4:K4"/>
    <mergeCell ref="A39:K39"/>
    <mergeCell ref="A6:K6"/>
    <mergeCell ref="A9:K9"/>
    <mergeCell ref="A11:K11"/>
    <mergeCell ref="A13:K13"/>
    <mergeCell ref="A15:K15"/>
    <mergeCell ref="A25:K25"/>
    <mergeCell ref="A27:K27"/>
  </mergeCells>
  <pageMargins left="1.1399999999999999" right="0.87" top="0.69" bottom="0.52" header="0.59" footer="0.48"/>
  <pageSetup paperSize="9" scale="78" orientation="landscape" r:id="rId1"/>
  <headerFooter>
    <oddHeader>&amp;R&amp;"TH SarabunPSK,Regular"&amp;12หน้าที่ &amp;P จาก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="80" zoomScaleNormal="80" workbookViewId="0">
      <selection activeCell="E17" sqref="E17"/>
    </sheetView>
  </sheetViews>
  <sheetFormatPr defaultColWidth="9" defaultRowHeight="14.4" x14ac:dyDescent="0.3"/>
  <cols>
    <col min="1" max="1" width="34.69921875" style="1" customWidth="1"/>
    <col min="2" max="11" width="11.09765625" style="1" customWidth="1"/>
    <col min="12" max="16384" width="9" style="1"/>
  </cols>
  <sheetData>
    <row r="1" spans="1:11" ht="23.4" x14ac:dyDescent="0.45">
      <c r="A1" s="88" t="s">
        <v>26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3.4" x14ac:dyDescent="0.45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7.5" customHeight="1" thickBot="1" x14ac:dyDescent="0.35">
      <c r="A3" s="2"/>
    </row>
    <row r="4" spans="1:11" ht="27.75" customHeight="1" x14ac:dyDescent="0.3">
      <c r="A4" s="89" t="s">
        <v>1</v>
      </c>
      <c r="B4" s="86" t="s">
        <v>15</v>
      </c>
      <c r="C4" s="91"/>
      <c r="D4" s="91"/>
      <c r="E4" s="87"/>
      <c r="F4" s="86" t="s">
        <v>16</v>
      </c>
      <c r="G4" s="91"/>
      <c r="H4" s="91"/>
      <c r="I4" s="87"/>
      <c r="J4" s="86" t="s">
        <v>17</v>
      </c>
      <c r="K4" s="87"/>
    </row>
    <row r="5" spans="1:11" ht="64.5" customHeight="1" thickBot="1" x14ac:dyDescent="0.35">
      <c r="A5" s="95"/>
      <c r="B5" s="52" t="s">
        <v>9</v>
      </c>
      <c r="C5" s="53" t="s">
        <v>11</v>
      </c>
      <c r="D5" s="53" t="s">
        <v>10</v>
      </c>
      <c r="E5" s="55" t="s">
        <v>97</v>
      </c>
      <c r="F5" s="52" t="s">
        <v>9</v>
      </c>
      <c r="G5" s="53" t="s">
        <v>11</v>
      </c>
      <c r="H5" s="53" t="s">
        <v>10</v>
      </c>
      <c r="I5" s="55" t="s">
        <v>97</v>
      </c>
      <c r="J5" s="52" t="s">
        <v>10</v>
      </c>
      <c r="K5" s="55" t="s">
        <v>97</v>
      </c>
    </row>
    <row r="6" spans="1:11" ht="21.6" thickBot="1" x14ac:dyDescent="0.45">
      <c r="A6" s="92" t="s">
        <v>18</v>
      </c>
      <c r="B6" s="93"/>
      <c r="C6" s="93"/>
      <c r="D6" s="93"/>
      <c r="E6" s="93"/>
      <c r="F6" s="93"/>
      <c r="G6" s="93"/>
      <c r="H6" s="93"/>
      <c r="I6" s="93"/>
      <c r="J6" s="93"/>
      <c r="K6" s="94"/>
    </row>
    <row r="7" spans="1:11" ht="19.5" customHeight="1" x14ac:dyDescent="0.4">
      <c r="A7" s="4" t="s">
        <v>19</v>
      </c>
      <c r="B7" s="43">
        <v>6</v>
      </c>
      <c r="C7" s="44">
        <v>4</v>
      </c>
      <c r="D7" s="44">
        <v>6.6445100000000004</v>
      </c>
      <c r="E7" s="56">
        <v>7</v>
      </c>
      <c r="F7" s="43">
        <v>10</v>
      </c>
      <c r="G7" s="44">
        <v>9</v>
      </c>
      <c r="H7" s="44">
        <v>16.326350000000001</v>
      </c>
      <c r="I7" s="56">
        <v>17</v>
      </c>
      <c r="J7" s="45" t="s">
        <v>83</v>
      </c>
      <c r="K7" s="59" t="s">
        <v>83</v>
      </c>
    </row>
    <row r="8" spans="1:11" ht="19.5" customHeight="1" x14ac:dyDescent="0.4">
      <c r="A8" s="3" t="s">
        <v>20</v>
      </c>
      <c r="B8" s="40">
        <v>5</v>
      </c>
      <c r="C8" s="41">
        <v>3</v>
      </c>
      <c r="D8" s="41">
        <v>7.1940299999999997</v>
      </c>
      <c r="E8" s="57">
        <v>8</v>
      </c>
      <c r="F8" s="40">
        <v>24</v>
      </c>
      <c r="G8" s="41">
        <v>18</v>
      </c>
      <c r="H8" s="41">
        <v>40.271450000000002</v>
      </c>
      <c r="I8" s="57">
        <v>41</v>
      </c>
      <c r="J8" s="40">
        <v>0.48986000000000002</v>
      </c>
      <c r="K8" s="60">
        <v>1</v>
      </c>
    </row>
    <row r="9" spans="1:11" ht="19.5" customHeight="1" x14ac:dyDescent="0.4">
      <c r="A9" s="3" t="s">
        <v>21</v>
      </c>
      <c r="B9" s="40">
        <v>5</v>
      </c>
      <c r="C9" s="41">
        <v>2</v>
      </c>
      <c r="D9" s="41">
        <v>2.23759</v>
      </c>
      <c r="E9" s="57">
        <v>3</v>
      </c>
      <c r="F9" s="40">
        <v>48</v>
      </c>
      <c r="G9" s="41">
        <v>32</v>
      </c>
      <c r="H9" s="41">
        <v>39.703159999999997</v>
      </c>
      <c r="I9" s="57">
        <v>40</v>
      </c>
      <c r="J9" s="40">
        <v>21.520869999999999</v>
      </c>
      <c r="K9" s="60">
        <v>22</v>
      </c>
    </row>
    <row r="10" spans="1:11" ht="19.5" customHeight="1" x14ac:dyDescent="0.4">
      <c r="A10" s="3" t="s">
        <v>22</v>
      </c>
      <c r="B10" s="40">
        <v>9</v>
      </c>
      <c r="C10" s="41">
        <v>3</v>
      </c>
      <c r="D10" s="41">
        <v>7.2796700000000003</v>
      </c>
      <c r="E10" s="57">
        <v>8</v>
      </c>
      <c r="F10" s="40">
        <v>6</v>
      </c>
      <c r="G10" s="41">
        <v>3</v>
      </c>
      <c r="H10" s="41">
        <v>19.292020000000001</v>
      </c>
      <c r="I10" s="57">
        <v>20</v>
      </c>
      <c r="J10" s="40">
        <v>1.15385</v>
      </c>
      <c r="K10" s="60">
        <v>2</v>
      </c>
    </row>
    <row r="11" spans="1:11" ht="19.5" customHeight="1" x14ac:dyDescent="0.4">
      <c r="A11" s="3" t="s">
        <v>23</v>
      </c>
      <c r="B11" s="40">
        <v>7</v>
      </c>
      <c r="C11" s="41">
        <v>3</v>
      </c>
      <c r="D11" s="41">
        <v>8.3004899999999999</v>
      </c>
      <c r="E11" s="57">
        <v>9</v>
      </c>
      <c r="F11" s="40">
        <v>2</v>
      </c>
      <c r="G11" s="46" t="s">
        <v>83</v>
      </c>
      <c r="H11" s="47" t="s">
        <v>83</v>
      </c>
      <c r="I11" s="58" t="s">
        <v>83</v>
      </c>
      <c r="J11" s="39" t="s">
        <v>83</v>
      </c>
      <c r="K11" s="61" t="s">
        <v>83</v>
      </c>
    </row>
    <row r="12" spans="1:11" ht="19.5" customHeight="1" thickBot="1" x14ac:dyDescent="0.45">
      <c r="A12" s="3" t="s">
        <v>24</v>
      </c>
      <c r="B12" s="40">
        <v>7</v>
      </c>
      <c r="C12" s="41">
        <v>5</v>
      </c>
      <c r="D12" s="41">
        <v>6.7259700000000002</v>
      </c>
      <c r="E12" s="57">
        <v>7</v>
      </c>
      <c r="F12" s="40">
        <v>94</v>
      </c>
      <c r="G12" s="41">
        <v>76</v>
      </c>
      <c r="H12" s="41">
        <v>100.58574</v>
      </c>
      <c r="I12" s="57">
        <v>101</v>
      </c>
      <c r="J12" s="40">
        <v>80.700739999999996</v>
      </c>
      <c r="K12" s="57">
        <v>81</v>
      </c>
    </row>
    <row r="13" spans="1:11" ht="27.75" customHeight="1" thickBot="1" x14ac:dyDescent="0.5">
      <c r="A13" s="5" t="s">
        <v>8</v>
      </c>
      <c r="B13" s="6">
        <f t="shared" ref="B13:K13" si="0">SUM(B7:B12)</f>
        <v>39</v>
      </c>
      <c r="C13" s="42">
        <f t="shared" si="0"/>
        <v>20</v>
      </c>
      <c r="D13" s="7">
        <f t="shared" si="0"/>
        <v>38.382260000000002</v>
      </c>
      <c r="E13" s="54">
        <f t="shared" si="0"/>
        <v>42</v>
      </c>
      <c r="F13" s="6">
        <f t="shared" si="0"/>
        <v>184</v>
      </c>
      <c r="G13" s="42">
        <f t="shared" si="0"/>
        <v>138</v>
      </c>
      <c r="H13" s="7">
        <f t="shared" si="0"/>
        <v>216.17872</v>
      </c>
      <c r="I13" s="54">
        <f t="shared" si="0"/>
        <v>219</v>
      </c>
      <c r="J13" s="6">
        <f t="shared" si="0"/>
        <v>103.86532</v>
      </c>
      <c r="K13" s="54">
        <f t="shared" si="0"/>
        <v>106</v>
      </c>
    </row>
    <row r="14" spans="1:11" ht="2.25" customHeight="1" x14ac:dyDescent="0.4">
      <c r="A14" s="10"/>
    </row>
    <row r="15" spans="1:11" ht="10.5" customHeight="1" x14ac:dyDescent="0.4">
      <c r="A15" s="8"/>
    </row>
    <row r="16" spans="1:11" ht="18" x14ac:dyDescent="0.35">
      <c r="A16" s="9" t="s">
        <v>79</v>
      </c>
    </row>
    <row r="17" spans="1:10" ht="21" x14ac:dyDescent="0.4">
      <c r="A17" s="9" t="s">
        <v>88</v>
      </c>
      <c r="D17" s="8"/>
      <c r="H17" s="8"/>
      <c r="J17" s="8"/>
    </row>
    <row r="18" spans="1:10" ht="18" x14ac:dyDescent="0.35">
      <c r="A18" s="9" t="s">
        <v>89</v>
      </c>
    </row>
    <row r="19" spans="1:10" ht="18" x14ac:dyDescent="0.35">
      <c r="A19" s="9" t="s">
        <v>90</v>
      </c>
    </row>
    <row r="20" spans="1:10" ht="21" x14ac:dyDescent="0.4">
      <c r="A20" s="9" t="s">
        <v>91</v>
      </c>
      <c r="D20" s="8"/>
      <c r="H20" s="8"/>
      <c r="J20" s="8"/>
    </row>
    <row r="21" spans="1:10" ht="18" x14ac:dyDescent="0.35">
      <c r="A21" s="9" t="s">
        <v>92</v>
      </c>
    </row>
    <row r="22" spans="1:10" ht="18" x14ac:dyDescent="0.35">
      <c r="A22" s="9" t="s">
        <v>93</v>
      </c>
    </row>
    <row r="23" spans="1:10" s="78" customFormat="1" ht="23.4" x14ac:dyDescent="0.45">
      <c r="A23" s="77" t="s">
        <v>94</v>
      </c>
    </row>
  </sheetData>
  <mergeCells count="7">
    <mergeCell ref="A6:K6"/>
    <mergeCell ref="A1:K1"/>
    <mergeCell ref="A2:K2"/>
    <mergeCell ref="A4:A5"/>
    <mergeCell ref="B4:E4"/>
    <mergeCell ref="F4:I4"/>
    <mergeCell ref="J4:K4"/>
  </mergeCells>
  <pageMargins left="1.19" right="0.39370078740157483" top="0.9" bottom="0.31496062992125984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บริหาร</vt:lpstr>
      <vt:lpstr>มนุษย์</vt:lpstr>
      <vt:lpstr>คชบาล</vt:lpstr>
      <vt:lpstr>บริหาร!Print_Titles</vt:lpstr>
      <vt:lpstr>มนุษย์!Print_Titles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Google</cp:lastModifiedBy>
  <cp:lastPrinted>2015-11-16T06:38:23Z</cp:lastPrinted>
  <dcterms:created xsi:type="dcterms:W3CDTF">2014-11-03T06:42:45Z</dcterms:created>
  <dcterms:modified xsi:type="dcterms:W3CDTF">2015-11-16T06:38:27Z</dcterms:modified>
</cp:coreProperties>
</file>